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090" tabRatio="594" activeTab="1"/>
  </bookViews>
  <sheets>
    <sheet name="3" sheetId="1" r:id="rId1"/>
    <sheet name="4" sheetId="4" r:id="rId2"/>
  </sheets>
  <definedNames>
    <definedName name="_xlnm._FilterDatabase" localSheetId="1" hidden="1">'4'!$C$5:$F$176</definedName>
  </definedNames>
  <calcPr calcId="124519"/>
</workbook>
</file>

<file path=xl/calcChain.xml><?xml version="1.0" encoding="utf-8"?>
<calcChain xmlns="http://schemas.openxmlformats.org/spreadsheetml/2006/main">
  <c r="H117" i="4"/>
  <c r="H54"/>
  <c r="H55"/>
  <c r="H56"/>
  <c r="I82"/>
  <c r="I81" s="1"/>
  <c r="I75"/>
  <c r="I71" s="1"/>
  <c r="G78"/>
  <c r="G77" s="1"/>
  <c r="G79"/>
  <c r="G75"/>
  <c r="D24" i="1"/>
  <c r="D19"/>
  <c r="G82" i="4"/>
  <c r="H70"/>
  <c r="G35"/>
  <c r="D10" i="1" l="1"/>
  <c r="G22" i="4"/>
  <c r="G56"/>
  <c r="G55" s="1"/>
  <c r="D30" i="1"/>
  <c r="G89" i="4"/>
  <c r="G87"/>
  <c r="G85"/>
  <c r="G73"/>
  <c r="G115" l="1"/>
  <c r="G104" l="1"/>
  <c r="G114"/>
  <c r="G109"/>
  <c r="G108" s="1"/>
  <c r="G107" s="1"/>
  <c r="G106" s="1"/>
  <c r="G94"/>
  <c r="G92" s="1"/>
  <c r="G91" s="1"/>
  <c r="G84"/>
  <c r="G72"/>
  <c r="G71" s="1"/>
  <c r="G68"/>
  <c r="G67" s="1"/>
  <c r="G66" s="1"/>
  <c r="G60"/>
  <c r="G59" s="1"/>
  <c r="G58" s="1"/>
  <c r="G52"/>
  <c r="G51" s="1"/>
  <c r="G49"/>
  <c r="G48" s="1"/>
  <c r="I44"/>
  <c r="I43" s="1"/>
  <c r="I42" s="1"/>
  <c r="I41" s="1"/>
  <c r="H44"/>
  <c r="G44"/>
  <c r="H43"/>
  <c r="G43"/>
  <c r="H42"/>
  <c r="G42"/>
  <c r="G41" s="1"/>
  <c r="H41"/>
  <c r="I32"/>
  <c r="H33"/>
  <c r="G33"/>
  <c r="H32"/>
  <c r="G30"/>
  <c r="G29" s="1"/>
  <c r="G28" s="1"/>
  <c r="G39"/>
  <c r="G38" s="1"/>
  <c r="G37" s="1"/>
  <c r="D34" i="1"/>
  <c r="D32"/>
  <c r="D28"/>
  <c r="D17"/>
  <c r="D15"/>
  <c r="D36" s="1"/>
  <c r="G20" i="4"/>
  <c r="G19" s="1"/>
  <c r="G18" s="1"/>
  <c r="H112"/>
  <c r="I112"/>
  <c r="G113"/>
  <c r="G112" s="1"/>
  <c r="G111" s="1"/>
  <c r="G26"/>
  <c r="G25" s="1"/>
  <c r="G24" s="1"/>
  <c r="G64"/>
  <c r="G63" s="1"/>
  <c r="G62" s="1"/>
  <c r="G99"/>
  <c r="G98" s="1"/>
  <c r="G102"/>
  <c r="G101" s="1"/>
  <c r="G81" l="1"/>
  <c r="G70" s="1"/>
  <c r="G97"/>
  <c r="G96" s="1"/>
  <c r="G32"/>
  <c r="G17" s="1"/>
  <c r="G54"/>
  <c r="G46"/>
  <c r="G47"/>
  <c r="G117" l="1"/>
</calcChain>
</file>

<file path=xl/comments1.xml><?xml version="1.0" encoding="utf-8"?>
<comments xmlns="http://schemas.openxmlformats.org/spreadsheetml/2006/main">
  <authors>
    <author xml:space="preserve"> </author>
  </authors>
  <commentList>
    <comment ref="G8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 :</t>
        </r>
        <r>
          <rPr>
            <sz val="11"/>
            <color indexed="81"/>
            <rFont val="Tahoma"/>
            <family val="2"/>
            <charset val="204"/>
          </rPr>
          <t xml:space="preserve">
5000дороги п.Октябрьское
</t>
        </r>
      </text>
    </comment>
  </commentList>
</comments>
</file>

<file path=xl/sharedStrings.xml><?xml version="1.0" encoding="utf-8"?>
<sst xmlns="http://schemas.openxmlformats.org/spreadsheetml/2006/main" count="203" uniqueCount="121">
  <si>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</si>
  <si>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</si>
  <si>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</si>
  <si>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</si>
  <si>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 хозяйство</t>
  </si>
  <si>
    <t>Обеспечение  деятельности  подведомственных  учреждений</t>
  </si>
  <si>
    <t>Физическая культура и спорт</t>
  </si>
  <si>
    <t>ВСЕГО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</si>
  <si>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</si>
  <si>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</si>
  <si>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>Вед</t>
  </si>
  <si>
    <t>ЦСР</t>
  </si>
  <si>
    <t>ВР</t>
  </si>
  <si>
    <t>Жилищное  хозяйство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</si>
  <si>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</si>
  <si>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</si>
  <si>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 xml:space="preserve">Руководство в сфере установленных  функций </t>
  </si>
  <si>
    <t>Выполнение  функций органами  местного  самоуправления</t>
  </si>
  <si>
    <t>Мероприятия  по предупреждению  и ликвидации  последствий  чрезвычайных  ситуаций  и  стихийных  бедствий</t>
  </si>
  <si>
    <t>Национальная  экономика</t>
  </si>
  <si>
    <t>Автомобильный  транспорт</t>
  </si>
  <si>
    <t>Отдельные  мероприятия в области   автомобильного  транспорта</t>
  </si>
  <si>
    <t>Предупреждение  и ликвидация   последствий   чрезвычайных  ситуаций   и  стихийных  бедствий   природного  и  техногенного  характера</t>
  </si>
  <si>
    <t>Библиотеки</t>
  </si>
  <si>
    <t xml:space="preserve">Физическая  культура  и спорт </t>
  </si>
  <si>
    <t>Выполнение функций органами местного самоуправления</t>
  </si>
  <si>
    <t>Глава  муниципального  образования</t>
  </si>
  <si>
    <t>Выполнение функций органами  местного  самоуправления</t>
  </si>
  <si>
    <t>Государственная  регистрация актов гражданского  состояния</t>
  </si>
  <si>
    <t>Выполнение функций  органами  местного самоуправления</t>
  </si>
  <si>
    <t>Выполнение  функций   органами  местного  самоуправления</t>
  </si>
  <si>
    <t>В том числе за счет субвенций из федерального  и окружного  бюджета</t>
  </si>
  <si>
    <t>Молодежная  политика и оздоровление  детей</t>
  </si>
  <si>
    <t>Мероприятия по землеустройству и землепользованию</t>
  </si>
  <si>
    <t>Другие вопросы в области  национальной  экономики</t>
  </si>
  <si>
    <t>Реализация государственных функций  в области национальной  экономики</t>
  </si>
  <si>
    <t>Благоустройство</t>
  </si>
  <si>
    <t>Содержание автомобильных  дорог   и  инженерных  сооружений   на  них  в  границах  городских  округов  и  поселений  в рамках  благоустройства</t>
  </si>
  <si>
    <t>Субсидии юридическим лицам</t>
  </si>
  <si>
    <t>В том числе за счет субвенций  из  регионального фонда  компенсаций</t>
  </si>
  <si>
    <t>Национальная экономика</t>
  </si>
  <si>
    <t>Транспорт</t>
  </si>
  <si>
    <t>Образование</t>
  </si>
  <si>
    <t>Молодежная политика и оздоровление детей</t>
  </si>
  <si>
    <t>Культура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</si>
  <si>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</si>
  <si>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</si>
  <si>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</si>
  <si>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Другие  общегосударственные  вопросы</t>
  </si>
  <si>
    <t>Выполнение  функций   бюджетными  учреждениями</t>
  </si>
  <si>
    <t>Межбюджетные  трансферты</t>
  </si>
  <si>
    <t>Наименование</t>
  </si>
  <si>
    <t>Рз</t>
  </si>
  <si>
    <t>ПР</t>
  </si>
  <si>
    <t>Сумма на год (тыс. рублей)</t>
  </si>
  <si>
    <t/>
  </si>
  <si>
    <t>Общегосударственные вопросы</t>
  </si>
  <si>
    <t>Национальная  безопасность  и правоохранительная  деятельность</t>
  </si>
  <si>
    <t>Функционирование высшего должностного лица субъекта Российской Федерации и органа местного  самоуправления</t>
  </si>
  <si>
    <t>Функционирование высшего должностного лица субъекта Российской Федерации и органа местного самоуправления</t>
  </si>
  <si>
    <t>Реализация государственных функций , связанных  с общегосударственным управлением</t>
  </si>
  <si>
    <t>Выполнение других обязательств государства</t>
  </si>
  <si>
    <t>Прочие выплаты  по обязательствам государства</t>
  </si>
  <si>
    <t>Связь  и  информатика</t>
  </si>
  <si>
    <t>Информационные технологии и связь</t>
  </si>
  <si>
    <t>Отдельные  мероприятия  в области  информационно-коммуникационных  технологий и  связи</t>
  </si>
  <si>
    <t xml:space="preserve">Культура, кинематография   </t>
  </si>
  <si>
    <t xml:space="preserve">Дворцы  культуры, другие  учреждения  культуры </t>
  </si>
  <si>
    <t>Выполнение функций органами местного  самоуправления</t>
  </si>
  <si>
    <t>Национальная оборона</t>
  </si>
  <si>
    <t>Мобилизационная  и вневойсковая подготовка</t>
  </si>
  <si>
    <t>Осуществление  первичного  воинского  учета на территориях, где  отсутствуют военные  комиссариаты</t>
  </si>
  <si>
    <t>Связь  и информатика</t>
  </si>
  <si>
    <t xml:space="preserve">Культура и кинематография </t>
  </si>
  <si>
    <t>Физическая культура  и  спорт</t>
  </si>
  <si>
    <t xml:space="preserve">Физическая культура  </t>
  </si>
  <si>
    <t>Межбюджетные  трансферты бюджетам субъектов Российской  Федерации  и муниципальных образований общего  характера</t>
  </si>
  <si>
    <t>Национальная  оборона</t>
  </si>
  <si>
    <t>Мобилизационная  и вневойсковая  подготовка</t>
  </si>
  <si>
    <t>Прочие межбюджетные  трансферты  бюджетам  субъектов Российской  Федерации  и муниципальных  образований  общего  характера</t>
  </si>
  <si>
    <t>Выполнение функций органами  местного  самоуправления из федерального  бюджета</t>
  </si>
  <si>
    <t>Приложение  № 7</t>
  </si>
  <si>
    <t>к  решению Совета депутатов</t>
  </si>
  <si>
    <t>сельского поселения Карымкары</t>
  </si>
  <si>
    <t>Приложение № 9</t>
  </si>
  <si>
    <t>в ведомственной структуре расходов на 2011 год</t>
  </si>
  <si>
    <t>Резервные фонды местных администраций</t>
  </si>
  <si>
    <t>Прочие расходы</t>
  </si>
  <si>
    <t xml:space="preserve"> </t>
  </si>
  <si>
    <t>Мероприятия  по гражданской обороне</t>
  </si>
  <si>
    <t>Подготовка населения и организиций к действиям в чрезвычайной ситуациив мирное и военное время</t>
  </si>
  <si>
    <t>Поддержка  жилищного  хозяйства</t>
  </si>
  <si>
    <t>Капитальный  ремонт   государственного  жилищного фонда  субъектов Российской  Федерации  м муниципального жилищного  фонда</t>
  </si>
  <si>
    <t>Уличное освещение</t>
  </si>
  <si>
    <t>Прочие мероприятия по благоустройству городских округов и поселений</t>
  </si>
  <si>
    <t>Оранизационно-воспитательная  работа с молодежью</t>
  </si>
  <si>
    <t>Проведение мероприятий для детей и молодежи</t>
  </si>
  <si>
    <t>Физкультурно-оздоровительная  работа и спортивные  мероприятия</t>
  </si>
  <si>
    <t>Мероприятия в области здравоохранения, спорта и физической  культуры</t>
  </si>
  <si>
    <t>Государственная поддержка в сфере культуры,кинематограии и средств массовой информации</t>
  </si>
  <si>
    <t>Защита населения и территории от чрезвычайных ситуаций природного и техногенного характера, гражданская оборона</t>
  </si>
  <si>
    <t>Межбюджетные  трансферты общего характера бюджетам субъектов Российской Федерации и муниципальных образований</t>
  </si>
  <si>
    <t>Субвенции бюджет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</si>
  <si>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</t>
  </si>
  <si>
    <t>Фонд компенсаций</t>
  </si>
  <si>
    <r>
      <t xml:space="preserve">от </t>
    </r>
    <r>
      <rPr>
        <u/>
        <sz val="10"/>
        <rFont val="Times New Roman Cyr"/>
        <charset val="204"/>
      </rPr>
      <t xml:space="preserve">28 декабря 2010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148</t>
    </r>
  </si>
  <si>
    <t>Оценка недвижимости, признание прав и регулирование отношений по государственной и муниципальной собственности</t>
  </si>
  <si>
    <t>Общеэкономические вопросы</t>
  </si>
  <si>
    <t>Региональные целевые программы</t>
  </si>
  <si>
    <r>
      <t xml:space="preserve">от </t>
    </r>
    <r>
      <rPr>
        <u/>
        <sz val="10"/>
        <rFont val="Times New Roman Cyr"/>
        <family val="1"/>
        <charset val="204"/>
      </rPr>
      <t>28 декабря 2010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family val="1"/>
        <charset val="204"/>
      </rPr>
      <t>148</t>
    </r>
  </si>
  <si>
    <t>Приложение  № 3</t>
  </si>
  <si>
    <t>Приложение № 4</t>
  </si>
  <si>
    <t xml:space="preserve">к  решению Совета депутатовсельского поселения Карымкары </t>
  </si>
  <si>
    <t>Подпрограмма "Автомобильные дороги"</t>
  </si>
  <si>
    <t>Программа по капитальному ремонту многоквартирных домов "Наш дом"</t>
  </si>
  <si>
    <r>
      <t xml:space="preserve">от </t>
    </r>
    <r>
      <rPr>
        <u/>
        <sz val="10"/>
        <rFont val="Times New Roman Cyr"/>
        <charset val="204"/>
      </rPr>
      <t>30 сентября 2</t>
    </r>
    <r>
      <rPr>
        <u/>
        <sz val="10"/>
        <rFont val="Times New Roman Cyr"/>
        <family val="1"/>
        <charset val="204"/>
      </rPr>
      <t>011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charset val="204"/>
      </rPr>
      <t>172</t>
    </r>
  </si>
  <si>
    <t>Распределение  бюджетных ассигнований по разделам и подразделам классификации расходов бюджета сельского поселения Карымкары на 2011 г</t>
  </si>
  <si>
    <r>
      <t xml:space="preserve">от </t>
    </r>
    <r>
      <rPr>
        <u/>
        <sz val="10"/>
        <rFont val="Times New Roman Cyr"/>
        <charset val="204"/>
      </rPr>
      <t xml:space="preserve">30 сентября 2011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172</t>
    </r>
  </si>
  <si>
    <t>Коммунальное хозяйство</t>
  </si>
  <si>
    <t>Поддержка коммунального хозяйства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</si>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</sst>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>
  <numFmts count="11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000"/>
    <numFmt numFmtId="167" formatCode="0000000"/>
    <numFmt numFmtId="168" formatCode="0.0"/>
    <numFmt numFmtId="169" formatCode="000.0"/>
    <numFmt numFmtId="170" formatCode="#,##0.000"/>
    <numFmt numFmtId="171" formatCode="000.00"/>
    <numFmt numFmtId="172" formatCode="000.000"/>
  </numFmts>
  <fonts count="2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u/>
      <sz val="10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 Cyr"/>
      <family val="1"/>
      <charset val="204"/>
    </font>
    <font>
      <b/>
      <sz val="11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1" applyFont="1" applyProtection="1">
      <protection hidden="1"/>
    </xf>
    <xf numFmtId="0" fontId="1" fillId="0" borderId="0" xfId="1" applyFont="1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Alignment="1"/>
    <xf numFmtId="0" fontId="4" fillId="0" borderId="0" xfId="3" applyNumberFormat="1" applyFont="1" applyFill="1" applyAlignment="1" applyProtection="1">
      <protection hidden="1"/>
    </xf>
    <xf numFmtId="0" fontId="1" fillId="0" borderId="0" xfId="3" applyFont="1"/>
    <xf numFmtId="0" fontId="1" fillId="0" borderId="0" xfId="3" applyNumberFormat="1" applyFont="1" applyFill="1" applyAlignment="1" applyProtection="1">
      <protection hidden="1"/>
    </xf>
    <xf numFmtId="0" fontId="5" fillId="0" borderId="0" xfId="3" applyFont="1"/>
    <xf numFmtId="0" fontId="4" fillId="0" borderId="0" xfId="3" applyNumberFormat="1" applyFont="1" applyFill="1" applyAlignment="1" applyProtection="1">
      <alignment horizontal="centerContinuous"/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1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Font="1"/>
    <xf numFmtId="0" fontId="1" fillId="0" borderId="1" xfId="3" applyNumberFormat="1" applyFont="1" applyFill="1" applyBorder="1" applyAlignment="1" applyProtection="1">
      <alignment wrapText="1"/>
      <protection hidden="1"/>
    </xf>
    <xf numFmtId="166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protection hidden="1"/>
    </xf>
    <xf numFmtId="167" fontId="1" fillId="0" borderId="1" xfId="3" applyNumberFormat="1" applyFont="1" applyFill="1" applyBorder="1" applyAlignment="1" applyProtection="1">
      <protection hidden="1"/>
    </xf>
    <xf numFmtId="166" fontId="1" fillId="2" borderId="1" xfId="3" applyNumberFormat="1" applyFont="1" applyFill="1" applyBorder="1" applyAlignment="1" applyProtection="1">
      <alignment wrapText="1"/>
      <protection hidden="1"/>
    </xf>
    <xf numFmtId="0" fontId="1" fillId="0" borderId="0" xfId="3" applyFont="1" applyFill="1"/>
    <xf numFmtId="0" fontId="4" fillId="0" borderId="1" xfId="3" applyNumberFormat="1" applyFont="1" applyFill="1" applyBorder="1" applyAlignment="1" applyProtection="1">
      <alignment horizontal="left"/>
      <protection hidden="1"/>
    </xf>
    <xf numFmtId="165" fontId="1" fillId="0" borderId="0" xfId="1" applyNumberFormat="1" applyFont="1"/>
    <xf numFmtId="0" fontId="3" fillId="0" borderId="1" xfId="1" applyNumberFormat="1" applyFont="1" applyFill="1" applyBorder="1" applyAlignment="1" applyProtection="1">
      <alignment horizontal="left"/>
      <protection hidden="1"/>
    </xf>
    <xf numFmtId="169" fontId="1" fillId="0" borderId="1" xfId="3" applyNumberFormat="1" applyFont="1" applyBorder="1"/>
    <xf numFmtId="169" fontId="1" fillId="0" borderId="1" xfId="3" applyNumberFormat="1" applyFont="1" applyFill="1" applyBorder="1" applyAlignment="1" applyProtection="1">
      <protection hidden="1"/>
    </xf>
    <xf numFmtId="169" fontId="4" fillId="0" borderId="1" xfId="3" applyNumberFormat="1" applyFont="1" applyBorder="1"/>
    <xf numFmtId="169" fontId="1" fillId="0" borderId="0" xfId="3" applyNumberFormat="1" applyFont="1"/>
    <xf numFmtId="169" fontId="1" fillId="0" borderId="0" xfId="3" applyNumberFormat="1" applyFont="1" applyFill="1"/>
    <xf numFmtId="166" fontId="1" fillId="0" borderId="1" xfId="3" applyNumberFormat="1" applyFont="1" applyFill="1" applyBorder="1" applyAlignment="1" applyProtection="1">
      <protection hidden="1"/>
    </xf>
    <xf numFmtId="0" fontId="10" fillId="0" borderId="1" xfId="3" applyNumberFormat="1" applyFont="1" applyFill="1" applyBorder="1" applyAlignment="1" applyProtection="1">
      <alignment wrapText="1"/>
      <protection hidden="1"/>
    </xf>
    <xf numFmtId="166" fontId="9" fillId="0" borderId="1" xfId="3" applyNumberFormat="1" applyFont="1" applyFill="1" applyBorder="1" applyAlignment="1" applyProtection="1">
      <alignment wrapText="1"/>
      <protection hidden="1"/>
    </xf>
    <xf numFmtId="164" fontId="12" fillId="0" borderId="1" xfId="1" applyNumberFormat="1" applyFont="1" applyFill="1" applyBorder="1" applyAlignment="1" applyProtection="1">
      <alignment wrapText="1"/>
      <protection hidden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65" fontId="5" fillId="3" borderId="4" xfId="1" applyNumberFormat="1" applyFont="1" applyFill="1" applyBorder="1" applyAlignment="1" applyProtection="1">
      <protection hidden="1"/>
    </xf>
    <xf numFmtId="0" fontId="12" fillId="0" borderId="3" xfId="1" applyNumberFormat="1" applyFont="1" applyFill="1" applyBorder="1" applyAlignment="1" applyProtection="1">
      <alignment wrapText="1"/>
      <protection hidden="1"/>
    </xf>
    <xf numFmtId="2" fontId="4" fillId="0" borderId="0" xfId="1" applyNumberFormat="1" applyFont="1"/>
    <xf numFmtId="0" fontId="10" fillId="0" borderId="0" xfId="1" applyFont="1"/>
    <xf numFmtId="165" fontId="5" fillId="3" borderId="1" xfId="1" applyNumberFormat="1" applyFont="1" applyFill="1" applyBorder="1" applyAlignment="1" applyProtection="1">
      <protection hidden="1"/>
    </xf>
    <xf numFmtId="165" fontId="3" fillId="3" borderId="4" xfId="1" applyNumberFormat="1" applyFont="1" applyFill="1" applyBorder="1" applyAlignment="1" applyProtection="1">
      <protection hidden="1"/>
    </xf>
    <xf numFmtId="0" fontId="1" fillId="0" borderId="1" xfId="3" applyNumberFormat="1" applyFont="1" applyFill="1" applyBorder="1" applyAlignment="1" applyProtection="1">
      <protection hidden="1"/>
    </xf>
    <xf numFmtId="168" fontId="1" fillId="0" borderId="1" xfId="3" applyNumberFormat="1" applyFont="1" applyFill="1" applyBorder="1" applyAlignment="1" applyProtection="1">
      <protection hidden="1"/>
    </xf>
    <xf numFmtId="169" fontId="10" fillId="0" borderId="1" xfId="3" applyNumberFormat="1" applyFont="1" applyFill="1" applyBorder="1" applyAlignment="1" applyProtection="1">
      <protection hidden="1"/>
    </xf>
    <xf numFmtId="164" fontId="9" fillId="0" borderId="1" xfId="3" applyNumberFormat="1" applyFont="1" applyFill="1" applyBorder="1" applyAlignment="1" applyProtection="1">
      <alignment wrapText="1"/>
      <protection hidden="1"/>
    </xf>
    <xf numFmtId="164" fontId="9" fillId="0" borderId="1" xfId="3" applyNumberFormat="1" applyFont="1" applyFill="1" applyBorder="1" applyAlignment="1" applyProtection="1">
      <protection hidden="1"/>
    </xf>
    <xf numFmtId="167" fontId="9" fillId="0" borderId="1" xfId="3" applyNumberFormat="1" applyFont="1" applyFill="1" applyBorder="1" applyAlignment="1" applyProtection="1">
      <protection hidden="1"/>
    </xf>
    <xf numFmtId="3" fontId="9" fillId="0" borderId="1" xfId="3" applyNumberFormat="1" applyFont="1" applyFill="1" applyBorder="1" applyAlignment="1" applyProtection="1">
      <protection hidden="1"/>
    </xf>
    <xf numFmtId="0" fontId="9" fillId="0" borderId="1" xfId="3" applyFont="1" applyBorder="1"/>
    <xf numFmtId="168" fontId="9" fillId="0" borderId="1" xfId="3" applyNumberFormat="1" applyFont="1" applyFill="1" applyBorder="1" applyAlignment="1" applyProtection="1">
      <protection hidden="1"/>
    </xf>
    <xf numFmtId="168" fontId="9" fillId="0" borderId="1" xfId="3" applyNumberFormat="1" applyFont="1" applyBorder="1"/>
    <xf numFmtId="166" fontId="10" fillId="0" borderId="1" xfId="3" applyNumberFormat="1" applyFont="1" applyFill="1" applyBorder="1" applyAlignment="1" applyProtection="1">
      <alignment wrapText="1"/>
      <protection hidden="1"/>
    </xf>
    <xf numFmtId="164" fontId="10" fillId="0" borderId="1" xfId="3" applyNumberFormat="1" applyFont="1" applyFill="1" applyBorder="1" applyAlignment="1" applyProtection="1">
      <alignment wrapText="1"/>
      <protection hidden="1"/>
    </xf>
    <xf numFmtId="168" fontId="10" fillId="0" borderId="1" xfId="3" applyNumberFormat="1" applyFont="1" applyFill="1" applyBorder="1" applyAlignment="1" applyProtection="1">
      <protection hidden="1"/>
    </xf>
    <xf numFmtId="0" fontId="1" fillId="4" borderId="1" xfId="3" applyNumberFormat="1" applyFont="1" applyFill="1" applyBorder="1" applyAlignment="1" applyProtection="1">
      <alignment wrapText="1"/>
      <protection hidden="1"/>
    </xf>
    <xf numFmtId="166" fontId="9" fillId="2" borderId="1" xfId="3" applyNumberFormat="1" applyFont="1" applyFill="1" applyBorder="1" applyAlignment="1" applyProtection="1">
      <alignment wrapText="1"/>
      <protection hidden="1"/>
    </xf>
    <xf numFmtId="166" fontId="10" fillId="2" borderId="1" xfId="3" applyNumberFormat="1" applyFont="1" applyFill="1" applyBorder="1" applyAlignment="1" applyProtection="1">
      <alignment wrapText="1"/>
      <protection hidden="1"/>
    </xf>
    <xf numFmtId="164" fontId="10" fillId="0" borderId="1" xfId="3" applyNumberFormat="1" applyFont="1" applyFill="1" applyBorder="1" applyAlignment="1" applyProtection="1">
      <protection hidden="1"/>
    </xf>
    <xf numFmtId="169" fontId="10" fillId="0" borderId="1" xfId="3" applyNumberFormat="1" applyFont="1" applyBorder="1"/>
    <xf numFmtId="0" fontId="10" fillId="0" borderId="1" xfId="3" applyNumberFormat="1" applyFont="1" applyFill="1" applyBorder="1" applyAlignment="1" applyProtection="1">
      <protection hidden="1"/>
    </xf>
    <xf numFmtId="167" fontId="10" fillId="0" borderId="1" xfId="3" applyNumberFormat="1" applyFont="1" applyFill="1" applyBorder="1" applyAlignment="1" applyProtection="1">
      <protection hidden="1"/>
    </xf>
    <xf numFmtId="165" fontId="9" fillId="0" borderId="1" xfId="3" applyNumberFormat="1" applyFont="1" applyFill="1" applyBorder="1" applyAlignment="1" applyProtection="1">
      <protection hidden="1"/>
    </xf>
    <xf numFmtId="165" fontId="10" fillId="0" borderId="1" xfId="3" applyNumberFormat="1" applyFont="1" applyFill="1" applyBorder="1" applyAlignment="1" applyProtection="1">
      <protection hidden="1"/>
    </xf>
    <xf numFmtId="165" fontId="1" fillId="0" borderId="1" xfId="3" applyNumberFormat="1" applyFont="1" applyFill="1" applyBorder="1" applyAlignment="1" applyProtection="1">
      <protection hidden="1"/>
    </xf>
    <xf numFmtId="0" fontId="17" fillId="0" borderId="0" xfId="0" applyFont="1" applyAlignment="1">
      <alignment vertical="center" wrapText="1"/>
    </xf>
    <xf numFmtId="0" fontId="9" fillId="0" borderId="1" xfId="3" applyNumberFormat="1" applyFont="1" applyFill="1" applyBorder="1" applyAlignment="1" applyProtection="1">
      <alignment wrapText="1"/>
      <protection hidden="1"/>
    </xf>
    <xf numFmtId="0" fontId="18" fillId="0" borderId="1" xfId="0" applyFont="1" applyBorder="1" applyAlignment="1">
      <alignment vertical="center" wrapText="1"/>
    </xf>
    <xf numFmtId="0" fontId="9" fillId="4" borderId="1" xfId="3" applyNumberFormat="1" applyFont="1" applyFill="1" applyBorder="1" applyAlignment="1" applyProtection="1">
      <alignment wrapText="1"/>
      <protection hidden="1"/>
    </xf>
    <xf numFmtId="49" fontId="9" fillId="3" borderId="1" xfId="3" applyNumberFormat="1" applyFont="1" applyFill="1" applyBorder="1" applyAlignment="1" applyProtection="1">
      <alignment horizontal="left" vertical="distributed" wrapText="1" readingOrder="1"/>
      <protection hidden="1"/>
    </xf>
    <xf numFmtId="0" fontId="9" fillId="3" borderId="1" xfId="2" applyNumberFormat="1" applyFont="1" applyFill="1" applyBorder="1" applyAlignment="1" applyProtection="1">
      <alignment wrapText="1"/>
      <protection hidden="1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5" xfId="3" applyNumberFormat="1" applyFont="1" applyFill="1" applyBorder="1" applyAlignment="1" applyProtection="1">
      <alignment wrapText="1"/>
      <protection hidden="1"/>
    </xf>
    <xf numFmtId="4" fontId="9" fillId="0" borderId="1" xfId="3" applyNumberFormat="1" applyFont="1" applyFill="1" applyBorder="1" applyAlignment="1" applyProtection="1">
      <protection hidden="1"/>
    </xf>
    <xf numFmtId="0" fontId="9" fillId="0" borderId="6" xfId="3" applyFont="1" applyBorder="1"/>
    <xf numFmtId="0" fontId="9" fillId="0" borderId="0" xfId="3" applyFont="1"/>
    <xf numFmtId="0" fontId="9" fillId="4" borderId="5" xfId="3" applyNumberFormat="1" applyFont="1" applyFill="1" applyBorder="1" applyAlignment="1" applyProtection="1">
      <alignment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10" fillId="0" borderId="1" xfId="3" applyNumberFormat="1" applyFont="1" applyFill="1" applyBorder="1" applyAlignment="1" applyProtection="1">
      <protection hidden="1"/>
    </xf>
    <xf numFmtId="4" fontId="9" fillId="4" borderId="1" xfId="3" applyNumberFormat="1" applyFont="1" applyFill="1" applyBorder="1" applyAlignment="1" applyProtection="1">
      <protection hidden="1"/>
    </xf>
    <xf numFmtId="4" fontId="9" fillId="0" borderId="1" xfId="3" applyNumberFormat="1" applyFont="1" applyBorder="1"/>
    <xf numFmtId="4" fontId="10" fillId="0" borderId="1" xfId="3" applyNumberFormat="1" applyFont="1" applyBorder="1"/>
    <xf numFmtId="165" fontId="13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170" fontId="12" fillId="0" borderId="1" xfId="1" applyNumberFormat="1" applyFont="1" applyFill="1" applyBorder="1" applyAlignment="1" applyProtection="1"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vertical="center"/>
      <protection hidden="1"/>
    </xf>
    <xf numFmtId="0" fontId="20" fillId="0" borderId="0" xfId="1" applyFont="1" applyProtection="1">
      <protection hidden="1"/>
    </xf>
    <xf numFmtId="0" fontId="20" fillId="0" borderId="0" xfId="1" applyFont="1"/>
    <xf numFmtId="171" fontId="1" fillId="0" borderId="1" xfId="3" applyNumberFormat="1" applyFont="1" applyFill="1" applyBorder="1" applyAlignment="1" applyProtection="1">
      <protection hidden="1"/>
    </xf>
    <xf numFmtId="171" fontId="10" fillId="0" borderId="1" xfId="3" applyNumberFormat="1" applyFont="1" applyFill="1" applyBorder="1" applyAlignment="1" applyProtection="1">
      <protection hidden="1"/>
    </xf>
    <xf numFmtId="172" fontId="9" fillId="0" borderId="1" xfId="3" applyNumberFormat="1" applyFont="1" applyFill="1" applyBorder="1" applyAlignment="1" applyProtection="1">
      <protection hidden="1"/>
    </xf>
    <xf numFmtId="172" fontId="10" fillId="0" borderId="1" xfId="3" applyNumberFormat="1" applyFont="1" applyFill="1" applyBorder="1" applyAlignment="1" applyProtection="1">
      <protection hidden="1"/>
    </xf>
    <xf numFmtId="171" fontId="1" fillId="0" borderId="1" xfId="3" applyNumberFormat="1" applyFont="1" applyFill="1" applyBorder="1" applyAlignment="1" applyProtection="1">
      <alignment wrapText="1"/>
      <protection hidden="1"/>
    </xf>
    <xf numFmtId="171" fontId="1" fillId="3" borderId="1" xfId="3" applyNumberFormat="1" applyFont="1" applyFill="1" applyBorder="1" applyAlignment="1" applyProtection="1">
      <protection hidden="1"/>
    </xf>
    <xf numFmtId="170" fontId="4" fillId="0" borderId="1" xfId="3" applyNumberFormat="1" applyFont="1" applyFill="1" applyBorder="1"/>
    <xf numFmtId="171" fontId="4" fillId="0" borderId="1" xfId="3" applyNumberFormat="1" applyFont="1" applyFill="1" applyBorder="1"/>
    <xf numFmtId="0" fontId="1" fillId="0" borderId="0" xfId="1" applyFont="1" applyAlignment="1" applyProtection="1">
      <alignment horizontal="right"/>
      <protection hidden="1"/>
    </xf>
    <xf numFmtId="0" fontId="2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center"/>
      <protection hidden="1"/>
    </xf>
    <xf numFmtId="170" fontId="10" fillId="0" borderId="1" xfId="3" applyNumberFormat="1" applyFont="1" applyBorder="1"/>
    <xf numFmtId="170" fontId="9" fillId="0" borderId="1" xfId="3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_Tmp2" xfId="1"/>
    <cellStyle name="Обычный_Tmp6" xfId="2"/>
    <cellStyle name="Обычный_Tmp7" xfId="3"/>
    <cellStyle name="Тысячи [0]_Лист1" xfId="4"/>
    <cellStyle name="Тысячи_Лист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opLeftCell="A25" workbookViewId="0">
      <selection activeCell="A9" sqref="A9"/>
    </sheetView>
  </sheetViews>
  <sheetFormatPr defaultColWidth="8" defaultRowHeight="12.75"/>
  <cols>
    <col min="1" max="1" width="53.42578125" style="2" customWidth="1"/>
    <col min="2" max="3" width="5.85546875" style="2" customWidth="1"/>
    <col min="4" max="4" width="15.140625" style="2" customWidth="1"/>
    <col min="5" max="5" width="2.42578125" style="2" customWidth="1"/>
    <col min="6" max="6" width="10.42578125" style="2" bestFit="1" customWidth="1"/>
    <col min="7" max="16384" width="8" style="2"/>
  </cols>
  <sheetData>
    <row r="1" spans="1:6" ht="12" customHeight="1">
      <c r="A1" s="114" t="s">
        <v>81</v>
      </c>
      <c r="B1" s="114"/>
      <c r="C1" s="114"/>
      <c r="D1" s="114"/>
      <c r="E1" s="1"/>
    </row>
    <row r="2" spans="1:6" ht="12.75" customHeight="1">
      <c r="A2" s="114" t="s">
        <v>112</v>
      </c>
      <c r="B2" s="114"/>
      <c r="C2" s="114"/>
      <c r="D2" s="114"/>
      <c r="E2" s="1"/>
    </row>
    <row r="3" spans="1:6" ht="13.5" customHeight="1">
      <c r="A3" s="114" t="s">
        <v>109</v>
      </c>
      <c r="B3" s="114"/>
      <c r="C3" s="114"/>
      <c r="D3" s="114"/>
      <c r="E3" s="1"/>
    </row>
    <row r="4" spans="1:6" ht="12" customHeight="1">
      <c r="A4" s="114" t="s">
        <v>110</v>
      </c>
      <c r="B4" s="114"/>
      <c r="C4" s="114"/>
      <c r="D4" s="114"/>
      <c r="E4" s="1"/>
    </row>
    <row r="5" spans="1:6" ht="12.75" customHeight="1">
      <c r="A5" s="114" t="s">
        <v>112</v>
      </c>
      <c r="B5" s="114"/>
      <c r="C5" s="114"/>
      <c r="D5" s="114"/>
      <c r="E5" s="1"/>
    </row>
    <row r="6" spans="1:6" ht="13.5" customHeight="1">
      <c r="A6" s="114" t="s">
        <v>115</v>
      </c>
      <c r="B6" s="114"/>
      <c r="C6" s="114"/>
      <c r="D6" s="114"/>
      <c r="E6" s="1"/>
    </row>
    <row r="7" spans="1:6" s="105" customFormat="1" ht="27" customHeight="1">
      <c r="A7" s="115" t="s">
        <v>116</v>
      </c>
      <c r="B7" s="115"/>
      <c r="C7" s="115"/>
      <c r="D7" s="115"/>
      <c r="E7" s="104"/>
    </row>
    <row r="8" spans="1:6" ht="31.5">
      <c r="A8" s="3" t="s">
        <v>51</v>
      </c>
      <c r="B8" s="4" t="s">
        <v>52</v>
      </c>
      <c r="C8" s="4" t="s">
        <v>53</v>
      </c>
      <c r="D8" s="4" t="s">
        <v>54</v>
      </c>
      <c r="E8" s="5" t="s">
        <v>55</v>
      </c>
    </row>
    <row r="9" spans="1:6" ht="13.5" customHeight="1">
      <c r="A9" s="6">
        <v>1</v>
      </c>
      <c r="B9" s="4">
        <v>2</v>
      </c>
      <c r="C9" s="4">
        <v>3</v>
      </c>
      <c r="D9" s="6">
        <v>4</v>
      </c>
      <c r="E9" s="5"/>
    </row>
    <row r="10" spans="1:6" s="11" customFormat="1" ht="15" customHeight="1">
      <c r="A10" s="7" t="s">
        <v>56</v>
      </c>
      <c r="B10" s="8">
        <v>1</v>
      </c>
      <c r="C10" s="8" t="s">
        <v>55</v>
      </c>
      <c r="D10" s="93">
        <f>D11+D13+D14+D12</f>
        <v>8993.2099999999991</v>
      </c>
      <c r="E10" s="10" t="s">
        <v>55</v>
      </c>
      <c r="F10" s="54"/>
    </row>
    <row r="11" spans="1:6" ht="46.5" customHeight="1">
      <c r="A11" s="12" t="s">
        <v>58</v>
      </c>
      <c r="B11" s="13">
        <v>1</v>
      </c>
      <c r="C11" s="13">
        <v>2</v>
      </c>
      <c r="D11" s="14">
        <v>1847</v>
      </c>
      <c r="E11" s="15" t="s">
        <v>55</v>
      </c>
    </row>
    <row r="12" spans="1:6" ht="72" customHeight="1">
      <c r="A12" s="12" t="s">
        <v>0</v>
      </c>
      <c r="B12" s="13">
        <v>1</v>
      </c>
      <c r="C12" s="13">
        <v>4</v>
      </c>
      <c r="D12" s="94">
        <v>4154.3100000000004</v>
      </c>
      <c r="E12" s="15" t="s">
        <v>55</v>
      </c>
    </row>
    <row r="13" spans="1:6" ht="18" customHeight="1">
      <c r="A13" s="12" t="s">
        <v>1</v>
      </c>
      <c r="B13" s="13">
        <v>1</v>
      </c>
      <c r="C13" s="13">
        <v>11</v>
      </c>
      <c r="D13" s="14">
        <v>63</v>
      </c>
      <c r="E13" s="15" t="s">
        <v>55</v>
      </c>
    </row>
    <row r="14" spans="1:6" ht="15.75">
      <c r="A14" s="12" t="s">
        <v>2</v>
      </c>
      <c r="B14" s="13">
        <v>1</v>
      </c>
      <c r="C14" s="13">
        <v>13</v>
      </c>
      <c r="D14" s="14">
        <v>2928.9</v>
      </c>
      <c r="E14" s="15" t="s">
        <v>55</v>
      </c>
    </row>
    <row r="15" spans="1:6" ht="15.75">
      <c r="A15" s="49" t="s">
        <v>77</v>
      </c>
      <c r="B15" s="50">
        <v>2</v>
      </c>
      <c r="C15" s="13"/>
      <c r="D15" s="99">
        <f>D16</f>
        <v>244.4</v>
      </c>
      <c r="E15" s="15"/>
      <c r="F15" s="54"/>
    </row>
    <row r="16" spans="1:6" ht="15.75">
      <c r="A16" s="12" t="s">
        <v>78</v>
      </c>
      <c r="B16" s="13">
        <v>2</v>
      </c>
      <c r="C16" s="13">
        <v>3</v>
      </c>
      <c r="D16" s="14">
        <v>244.4</v>
      </c>
      <c r="E16" s="15"/>
    </row>
    <row r="17" spans="1:6" s="11" customFormat="1" ht="31.5">
      <c r="A17" s="16" t="s">
        <v>3</v>
      </c>
      <c r="B17" s="17">
        <v>3</v>
      </c>
      <c r="C17" s="17" t="s">
        <v>55</v>
      </c>
      <c r="D17" s="9">
        <f>D18</f>
        <v>240</v>
      </c>
      <c r="E17" s="10" t="s">
        <v>55</v>
      </c>
      <c r="F17" s="54"/>
    </row>
    <row r="18" spans="1:6" ht="47.25" customHeight="1">
      <c r="A18" s="81" t="s">
        <v>100</v>
      </c>
      <c r="B18" s="13">
        <v>3</v>
      </c>
      <c r="C18" s="13">
        <v>9</v>
      </c>
      <c r="D18" s="14">
        <v>240</v>
      </c>
      <c r="E18" s="15" t="s">
        <v>55</v>
      </c>
    </row>
    <row r="19" spans="1:6" s="11" customFormat="1" ht="15.75">
      <c r="A19" s="16" t="s">
        <v>40</v>
      </c>
      <c r="B19" s="17">
        <v>4</v>
      </c>
      <c r="C19" s="17" t="s">
        <v>55</v>
      </c>
      <c r="D19" s="100">
        <f xml:space="preserve"> D21+ D22+D23+D20</f>
        <v>1366.289</v>
      </c>
      <c r="E19" s="10" t="s">
        <v>55</v>
      </c>
      <c r="F19" s="54"/>
    </row>
    <row r="20" spans="1:6" s="11" customFormat="1" ht="15.75">
      <c r="A20" s="12" t="s">
        <v>107</v>
      </c>
      <c r="B20" s="48">
        <v>4</v>
      </c>
      <c r="C20" s="48">
        <v>1</v>
      </c>
      <c r="D20" s="101">
        <v>932.26900000000001</v>
      </c>
      <c r="E20" s="10"/>
      <c r="F20" s="54"/>
    </row>
    <row r="21" spans="1:6" ht="15.75">
      <c r="A21" s="12" t="s">
        <v>41</v>
      </c>
      <c r="B21" s="13">
        <v>4</v>
      </c>
      <c r="C21" s="13">
        <v>8</v>
      </c>
      <c r="D21" s="94">
        <v>191.02</v>
      </c>
      <c r="E21" s="15" t="s">
        <v>55</v>
      </c>
    </row>
    <row r="22" spans="1:6" ht="15.75">
      <c r="A22" s="12" t="s">
        <v>72</v>
      </c>
      <c r="B22" s="13">
        <v>4</v>
      </c>
      <c r="C22" s="13">
        <v>10</v>
      </c>
      <c r="D22" s="14">
        <v>226</v>
      </c>
      <c r="E22" s="15"/>
    </row>
    <row r="23" spans="1:6" ht="15.75" customHeight="1">
      <c r="A23" s="12" t="s">
        <v>45</v>
      </c>
      <c r="B23" s="13">
        <v>4</v>
      </c>
      <c r="C23" s="13">
        <v>12</v>
      </c>
      <c r="D23" s="14">
        <v>17</v>
      </c>
      <c r="E23" s="15" t="s">
        <v>55</v>
      </c>
    </row>
    <row r="24" spans="1:6" s="11" customFormat="1" ht="15.75">
      <c r="A24" s="16" t="s">
        <v>46</v>
      </c>
      <c r="B24" s="17">
        <v>5</v>
      </c>
      <c r="C24" s="17" t="s">
        <v>55</v>
      </c>
      <c r="D24" s="100">
        <f>D25+D27+D26</f>
        <v>14174.6</v>
      </c>
      <c r="E24" s="10" t="s">
        <v>55</v>
      </c>
      <c r="F24" s="54"/>
    </row>
    <row r="25" spans="1:6" ht="15.75">
      <c r="A25" s="12" t="s">
        <v>47</v>
      </c>
      <c r="B25" s="13">
        <v>5</v>
      </c>
      <c r="C25" s="13">
        <v>1</v>
      </c>
      <c r="D25" s="94">
        <v>2560.91</v>
      </c>
      <c r="E25" s="15" t="s">
        <v>55</v>
      </c>
    </row>
    <row r="26" spans="1:6" ht="15.75">
      <c r="A26" s="12" t="s">
        <v>118</v>
      </c>
      <c r="B26" s="13">
        <v>5</v>
      </c>
      <c r="C26" s="13">
        <v>2</v>
      </c>
      <c r="D26" s="94">
        <v>349.26</v>
      </c>
      <c r="E26" s="15"/>
    </row>
    <row r="27" spans="1:6" ht="15.75">
      <c r="A27" s="12" t="s">
        <v>36</v>
      </c>
      <c r="B27" s="13">
        <v>5</v>
      </c>
      <c r="C27" s="13">
        <v>3</v>
      </c>
      <c r="D27" s="102">
        <v>11264.43</v>
      </c>
      <c r="E27" s="15"/>
    </row>
    <row r="28" spans="1:6" s="11" customFormat="1" ht="15.75" customHeight="1">
      <c r="A28" s="16" t="s">
        <v>42</v>
      </c>
      <c r="B28" s="17">
        <v>7</v>
      </c>
      <c r="C28" s="17" t="s">
        <v>55</v>
      </c>
      <c r="D28" s="9">
        <f>D29</f>
        <v>5</v>
      </c>
      <c r="E28" s="10" t="s">
        <v>55</v>
      </c>
      <c r="F28" s="54"/>
    </row>
    <row r="29" spans="1:6" ht="15.75">
      <c r="A29" s="12" t="s">
        <v>43</v>
      </c>
      <c r="B29" s="13">
        <v>7</v>
      </c>
      <c r="C29" s="13">
        <v>7</v>
      </c>
      <c r="D29" s="14">
        <v>5</v>
      </c>
      <c r="E29" s="15" t="s">
        <v>55</v>
      </c>
    </row>
    <row r="30" spans="1:6" s="11" customFormat="1" ht="15.75">
      <c r="A30" s="16" t="s">
        <v>73</v>
      </c>
      <c r="B30" s="17">
        <v>8</v>
      </c>
      <c r="C30" s="17" t="s">
        <v>55</v>
      </c>
      <c r="D30" s="9">
        <f>D31</f>
        <v>7164.3</v>
      </c>
      <c r="E30" s="10" t="s">
        <v>55</v>
      </c>
      <c r="F30" s="54"/>
    </row>
    <row r="31" spans="1:6" ht="15.75">
      <c r="A31" s="12" t="s">
        <v>44</v>
      </c>
      <c r="B31" s="13">
        <v>8</v>
      </c>
      <c r="C31" s="13">
        <v>1</v>
      </c>
      <c r="D31" s="14">
        <v>7164.3</v>
      </c>
      <c r="E31" s="15" t="s">
        <v>55</v>
      </c>
    </row>
    <row r="32" spans="1:6" s="11" customFormat="1" ht="15.75">
      <c r="A32" s="16" t="s">
        <v>74</v>
      </c>
      <c r="B32" s="17">
        <v>11</v>
      </c>
      <c r="C32" s="17" t="s">
        <v>55</v>
      </c>
      <c r="D32" s="9">
        <f>D33</f>
        <v>106</v>
      </c>
      <c r="E32" s="10" t="s">
        <v>55</v>
      </c>
      <c r="F32" s="54"/>
    </row>
    <row r="33" spans="1:6" ht="15.75">
      <c r="A33" s="12" t="s">
        <v>75</v>
      </c>
      <c r="B33" s="13">
        <v>11</v>
      </c>
      <c r="C33" s="13">
        <v>1</v>
      </c>
      <c r="D33" s="56">
        <v>106</v>
      </c>
      <c r="E33" s="15" t="s">
        <v>55</v>
      </c>
    </row>
    <row r="34" spans="1:6" ht="47.25">
      <c r="A34" s="51" t="s">
        <v>76</v>
      </c>
      <c r="B34" s="50">
        <v>14</v>
      </c>
      <c r="C34" s="50"/>
      <c r="D34" s="57">
        <f>D35</f>
        <v>4446.8</v>
      </c>
      <c r="E34" s="15"/>
      <c r="F34" s="54"/>
    </row>
    <row r="35" spans="1:6" ht="47.25">
      <c r="A35" s="53" t="s">
        <v>79</v>
      </c>
      <c r="B35" s="48">
        <v>14</v>
      </c>
      <c r="C35" s="48">
        <v>3</v>
      </c>
      <c r="D35" s="52">
        <v>4446.8</v>
      </c>
      <c r="E35" s="15"/>
    </row>
    <row r="36" spans="1:6" ht="15.75" customHeight="1">
      <c r="A36" s="18" t="s">
        <v>7</v>
      </c>
      <c r="B36" s="39"/>
      <c r="C36" s="39"/>
      <c r="D36" s="103">
        <f>D10+D15+D17+D19+D24+D28+D30+D32+D34</f>
        <v>36740.599000000002</v>
      </c>
      <c r="E36" s="19" t="s">
        <v>55</v>
      </c>
      <c r="F36" s="55"/>
    </row>
    <row r="37" spans="1:6">
      <c r="A37" s="20"/>
      <c r="B37" s="20"/>
      <c r="C37" s="20"/>
      <c r="D37" s="38"/>
    </row>
    <row r="38" spans="1:6">
      <c r="D38" s="38"/>
    </row>
    <row r="39" spans="1:6">
      <c r="D39" s="38"/>
    </row>
  </sheetData>
  <mergeCells count="7">
    <mergeCell ref="A1:D1"/>
    <mergeCell ref="A2:D2"/>
    <mergeCell ref="A3:D3"/>
    <mergeCell ref="A7:D7"/>
    <mergeCell ref="A4:D4"/>
    <mergeCell ref="A5:D5"/>
    <mergeCell ref="A6:D6"/>
  </mergeCells>
  <phoneticPr fontId="0" type="noConversion"/>
  <pageMargins left="0.74803149606299213" right="0.74803149606299213" top="0.47244094488188981" bottom="0.86614173228346458" header="0.51181102362204722" footer="0.51181102362204722"/>
  <pageSetup paperSize="9" scale="95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79"/>
  <sheetViews>
    <sheetView tabSelected="1" topLeftCell="A109" zoomScale="115" zoomScaleNormal="115" workbookViewId="0">
      <selection activeCell="H114" sqref="H114"/>
    </sheetView>
  </sheetViews>
  <sheetFormatPr defaultRowHeight="12.75"/>
  <cols>
    <col min="1" max="1" width="39" style="22" customWidth="1"/>
    <col min="2" max="2" width="4.85546875" style="22" customWidth="1"/>
    <col min="3" max="3" width="4.42578125" style="22" customWidth="1"/>
    <col min="4" max="4" width="4.140625" style="22" customWidth="1"/>
    <col min="5" max="5" width="8.7109375" style="22" customWidth="1"/>
    <col min="6" max="6" width="4.42578125" style="22" customWidth="1"/>
    <col min="7" max="7" width="12.42578125" style="36" customWidth="1"/>
    <col min="8" max="8" width="12.7109375" style="22" customWidth="1"/>
    <col min="9" max="9" width="13.140625" style="22" customWidth="1"/>
    <col min="10" max="16384" width="9.140625" style="22"/>
  </cols>
  <sheetData>
    <row r="1" spans="1:10" ht="12.75" customHeight="1">
      <c r="A1" s="21"/>
      <c r="B1" s="21"/>
      <c r="C1" s="21"/>
      <c r="F1" s="23"/>
      <c r="G1" s="116" t="s">
        <v>84</v>
      </c>
      <c r="H1" s="116"/>
      <c r="I1" s="116"/>
      <c r="J1" s="23"/>
    </row>
    <row r="2" spans="1:10" ht="12.75" customHeight="1">
      <c r="A2" s="21"/>
      <c r="B2" s="21"/>
      <c r="C2" s="21"/>
      <c r="F2" s="23"/>
      <c r="G2" s="116" t="s">
        <v>82</v>
      </c>
      <c r="H2" s="116"/>
      <c r="I2" s="116"/>
      <c r="J2" s="23"/>
    </row>
    <row r="3" spans="1:10" ht="12.75" customHeight="1">
      <c r="A3" s="21"/>
      <c r="B3" s="21"/>
      <c r="C3" s="21"/>
      <c r="F3" s="23"/>
      <c r="G3" s="116" t="s">
        <v>83</v>
      </c>
      <c r="H3" s="116"/>
      <c r="I3" s="116"/>
      <c r="J3" s="23"/>
    </row>
    <row r="4" spans="1:10" ht="12.75" customHeight="1">
      <c r="A4" s="21"/>
      <c r="B4" s="21"/>
      <c r="C4" s="21"/>
      <c r="F4" s="23"/>
      <c r="G4" s="116" t="s">
        <v>105</v>
      </c>
      <c r="H4" s="116"/>
      <c r="I4" s="116"/>
      <c r="J4" s="23"/>
    </row>
    <row r="5" spans="1:10" ht="12.75" customHeight="1">
      <c r="A5" s="21"/>
      <c r="B5" s="21"/>
      <c r="C5" s="21"/>
      <c r="F5" s="23"/>
      <c r="G5" s="116" t="s">
        <v>111</v>
      </c>
      <c r="H5" s="116"/>
      <c r="I5" s="116"/>
      <c r="J5" s="23"/>
    </row>
    <row r="6" spans="1:10" ht="12.75" customHeight="1">
      <c r="A6" s="21"/>
      <c r="B6" s="21"/>
      <c r="C6" s="21"/>
      <c r="F6" s="23"/>
      <c r="G6" s="116" t="s">
        <v>82</v>
      </c>
      <c r="H6" s="116"/>
      <c r="I6" s="116"/>
      <c r="J6" s="23"/>
    </row>
    <row r="7" spans="1:10" ht="12.75" customHeight="1">
      <c r="A7" s="21"/>
      <c r="B7" s="21"/>
      <c r="C7" s="21"/>
      <c r="F7" s="23"/>
      <c r="G7" s="116" t="s">
        <v>83</v>
      </c>
      <c r="H7" s="116"/>
      <c r="I7" s="116"/>
      <c r="J7" s="23"/>
    </row>
    <row r="8" spans="1:10" ht="12.75" customHeight="1">
      <c r="A8" s="21"/>
      <c r="B8" s="21"/>
      <c r="C8" s="21"/>
      <c r="F8" s="23"/>
      <c r="G8" s="116" t="s">
        <v>117</v>
      </c>
      <c r="H8" s="116"/>
      <c r="I8" s="116"/>
      <c r="J8" s="23"/>
    </row>
    <row r="9" spans="1:10" ht="25.5" customHeight="1">
      <c r="A9" s="21"/>
      <c r="B9" s="21"/>
      <c r="C9" s="21"/>
      <c r="D9" s="21"/>
      <c r="E9" s="21"/>
      <c r="F9" s="21"/>
      <c r="G9" s="21"/>
    </row>
    <row r="10" spans="1:10" s="24" customFormat="1" ht="15.75">
      <c r="A10" s="117" t="s">
        <v>8</v>
      </c>
      <c r="B10" s="117"/>
      <c r="C10" s="117"/>
      <c r="D10" s="117"/>
      <c r="E10" s="117"/>
      <c r="F10" s="117"/>
      <c r="G10" s="117"/>
      <c r="H10" s="117"/>
    </row>
    <row r="11" spans="1:10" s="24" customFormat="1" ht="15.75">
      <c r="A11" s="117" t="s">
        <v>9</v>
      </c>
      <c r="B11" s="117"/>
      <c r="C11" s="117"/>
      <c r="D11" s="117"/>
      <c r="E11" s="117"/>
      <c r="F11" s="117"/>
      <c r="G11" s="117"/>
      <c r="H11" s="117"/>
    </row>
    <row r="12" spans="1:10" s="24" customFormat="1" ht="15.75">
      <c r="A12" s="117" t="s">
        <v>83</v>
      </c>
      <c r="B12" s="117"/>
      <c r="C12" s="117"/>
      <c r="D12" s="117"/>
      <c r="E12" s="117"/>
      <c r="F12" s="117"/>
      <c r="G12" s="117"/>
      <c r="H12" s="117"/>
    </row>
    <row r="13" spans="1:10" s="24" customFormat="1" ht="15.75">
      <c r="A13" s="117" t="s">
        <v>85</v>
      </c>
      <c r="B13" s="117"/>
      <c r="C13" s="117"/>
      <c r="D13" s="117"/>
      <c r="E13" s="117"/>
      <c r="F13" s="117"/>
      <c r="G13" s="117"/>
      <c r="H13" s="117"/>
    </row>
    <row r="14" spans="1:10" ht="13.5" customHeight="1">
      <c r="A14" s="25"/>
      <c r="B14" s="25"/>
      <c r="C14" s="25"/>
      <c r="D14" s="25"/>
      <c r="E14" s="25"/>
      <c r="F14" s="25"/>
      <c r="G14" s="26"/>
    </row>
    <row r="15" spans="1:10" ht="81.75" customHeight="1">
      <c r="A15" s="27" t="s">
        <v>51</v>
      </c>
      <c r="B15" s="27" t="s">
        <v>10</v>
      </c>
      <c r="C15" s="27" t="s">
        <v>52</v>
      </c>
      <c r="D15" s="27" t="s">
        <v>53</v>
      </c>
      <c r="E15" s="27" t="s">
        <v>11</v>
      </c>
      <c r="F15" s="27" t="s">
        <v>12</v>
      </c>
      <c r="G15" s="28" t="s">
        <v>54</v>
      </c>
      <c r="H15" s="28" t="s">
        <v>31</v>
      </c>
      <c r="I15" s="28" t="s">
        <v>39</v>
      </c>
    </row>
    <row r="16" spans="1:10" ht="12.75" customHeight="1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</row>
    <row r="17" spans="1:9">
      <c r="A17" s="46" t="s">
        <v>56</v>
      </c>
      <c r="B17" s="68">
        <v>650</v>
      </c>
      <c r="C17" s="69">
        <v>1</v>
      </c>
      <c r="D17" s="68"/>
      <c r="E17" s="68"/>
      <c r="F17" s="68"/>
      <c r="G17" s="107">
        <f>G18+G24+G28+G32</f>
        <v>8993.2100000000009</v>
      </c>
      <c r="H17" s="75"/>
      <c r="I17" s="75"/>
    </row>
    <row r="18" spans="1:9" ht="38.25">
      <c r="A18" s="30" t="s">
        <v>59</v>
      </c>
      <c r="B18" s="31">
        <v>650</v>
      </c>
      <c r="C18" s="32">
        <v>1</v>
      </c>
      <c r="D18" s="33">
        <v>2</v>
      </c>
      <c r="E18" s="34"/>
      <c r="F18" s="31"/>
      <c r="G18" s="41">
        <f>G19+G22</f>
        <v>1847</v>
      </c>
      <c r="H18" s="40"/>
      <c r="I18" s="40"/>
    </row>
    <row r="19" spans="1:9" ht="51.75" customHeight="1">
      <c r="A19" s="30" t="s">
        <v>14</v>
      </c>
      <c r="B19" s="31">
        <v>650</v>
      </c>
      <c r="C19" s="32">
        <v>1</v>
      </c>
      <c r="D19" s="33">
        <v>2</v>
      </c>
      <c r="E19" s="34">
        <v>20000</v>
      </c>
      <c r="F19" s="31"/>
      <c r="G19" s="41">
        <f>G20</f>
        <v>935</v>
      </c>
      <c r="H19" s="40"/>
      <c r="I19" s="40"/>
    </row>
    <row r="20" spans="1:9">
      <c r="A20" s="30" t="s">
        <v>26</v>
      </c>
      <c r="B20" s="31">
        <v>650</v>
      </c>
      <c r="C20" s="32">
        <v>1</v>
      </c>
      <c r="D20" s="33">
        <v>2</v>
      </c>
      <c r="E20" s="34">
        <v>20300</v>
      </c>
      <c r="F20" s="31"/>
      <c r="G20" s="41">
        <f>G21</f>
        <v>935</v>
      </c>
      <c r="H20" s="40"/>
      <c r="I20" s="40"/>
    </row>
    <row r="21" spans="1:9" ht="25.5">
      <c r="A21" s="30" t="s">
        <v>27</v>
      </c>
      <c r="B21" s="31">
        <v>650</v>
      </c>
      <c r="C21" s="32">
        <v>1</v>
      </c>
      <c r="D21" s="33">
        <v>2</v>
      </c>
      <c r="E21" s="34">
        <v>20300</v>
      </c>
      <c r="F21" s="31">
        <v>500</v>
      </c>
      <c r="G21" s="41">
        <v>935</v>
      </c>
      <c r="H21" s="40"/>
      <c r="I21" s="40"/>
    </row>
    <row r="22" spans="1:9">
      <c r="A22" s="30" t="s">
        <v>15</v>
      </c>
      <c r="B22" s="31">
        <v>650</v>
      </c>
      <c r="C22" s="32">
        <v>1</v>
      </c>
      <c r="D22" s="33">
        <v>2</v>
      </c>
      <c r="E22" s="34">
        <v>20400</v>
      </c>
      <c r="F22" s="31"/>
      <c r="G22" s="41">
        <f>G23</f>
        <v>912</v>
      </c>
      <c r="H22" s="40"/>
      <c r="I22" s="40"/>
    </row>
    <row r="23" spans="1:9" ht="25.5">
      <c r="A23" s="30" t="s">
        <v>25</v>
      </c>
      <c r="B23" s="31">
        <v>650</v>
      </c>
      <c r="C23" s="32">
        <v>1</v>
      </c>
      <c r="D23" s="33">
        <v>2</v>
      </c>
      <c r="E23" s="34">
        <v>20400</v>
      </c>
      <c r="F23" s="31">
        <v>500</v>
      </c>
      <c r="G23" s="41">
        <v>912</v>
      </c>
      <c r="H23" s="40"/>
      <c r="I23" s="40"/>
    </row>
    <row r="24" spans="1:9" ht="51.75" customHeight="1">
      <c r="A24" s="82" t="s">
        <v>0</v>
      </c>
      <c r="B24" s="31">
        <v>650</v>
      </c>
      <c r="C24" s="32">
        <v>1</v>
      </c>
      <c r="D24" s="33">
        <v>4</v>
      </c>
      <c r="E24" s="31"/>
      <c r="F24" s="31"/>
      <c r="G24" s="106">
        <f>G25</f>
        <v>4154.3100000000004</v>
      </c>
      <c r="H24" s="40"/>
      <c r="I24" s="40"/>
    </row>
    <row r="25" spans="1:9" ht="56.25" customHeight="1">
      <c r="A25" s="30" t="s">
        <v>14</v>
      </c>
      <c r="B25" s="31">
        <v>650</v>
      </c>
      <c r="C25" s="32">
        <v>1</v>
      </c>
      <c r="D25" s="33">
        <v>4</v>
      </c>
      <c r="E25" s="34">
        <v>20000</v>
      </c>
      <c r="F25" s="31"/>
      <c r="G25" s="106">
        <f>G26</f>
        <v>4154.3100000000004</v>
      </c>
      <c r="H25" s="40"/>
      <c r="I25" s="40"/>
    </row>
    <row r="26" spans="1:9">
      <c r="A26" s="30" t="s">
        <v>15</v>
      </c>
      <c r="B26" s="31">
        <v>650</v>
      </c>
      <c r="C26" s="32">
        <v>1</v>
      </c>
      <c r="D26" s="33">
        <v>4</v>
      </c>
      <c r="E26" s="34">
        <v>20400</v>
      </c>
      <c r="F26" s="31"/>
      <c r="G26" s="106">
        <f>G27</f>
        <v>4154.3100000000004</v>
      </c>
      <c r="H26" s="40"/>
      <c r="I26" s="40"/>
    </row>
    <row r="27" spans="1:9" ht="27" customHeight="1">
      <c r="A27" s="30" t="s">
        <v>25</v>
      </c>
      <c r="B27" s="31">
        <v>650</v>
      </c>
      <c r="C27" s="32">
        <v>1</v>
      </c>
      <c r="D27" s="33">
        <v>4</v>
      </c>
      <c r="E27" s="34">
        <v>20400</v>
      </c>
      <c r="F27" s="31">
        <v>500</v>
      </c>
      <c r="G27" s="106">
        <v>4154.3100000000004</v>
      </c>
      <c r="H27" s="40"/>
      <c r="I27" s="40"/>
    </row>
    <row r="28" spans="1:9" ht="13.5" customHeight="1">
      <c r="A28" s="82" t="s">
        <v>1</v>
      </c>
      <c r="B28" s="47">
        <v>650</v>
      </c>
      <c r="C28" s="61">
        <v>1</v>
      </c>
      <c r="D28" s="62">
        <v>11</v>
      </c>
      <c r="E28" s="63"/>
      <c r="F28" s="47"/>
      <c r="G28" s="78">
        <f>G29</f>
        <v>63</v>
      </c>
      <c r="H28" s="65"/>
      <c r="I28" s="65"/>
    </row>
    <row r="29" spans="1:9">
      <c r="A29" s="82" t="s">
        <v>1</v>
      </c>
      <c r="B29" s="47">
        <v>650</v>
      </c>
      <c r="C29" s="61">
        <v>1</v>
      </c>
      <c r="D29" s="62">
        <v>11</v>
      </c>
      <c r="E29" s="63">
        <v>700000</v>
      </c>
      <c r="F29" s="47"/>
      <c r="G29" s="66">
        <f>G30</f>
        <v>63</v>
      </c>
      <c r="H29" s="67"/>
      <c r="I29" s="67"/>
    </row>
    <row r="30" spans="1:9" ht="12.75" customHeight="1">
      <c r="A30" s="82" t="s">
        <v>86</v>
      </c>
      <c r="B30" s="47">
        <v>650</v>
      </c>
      <c r="C30" s="61">
        <v>1</v>
      </c>
      <c r="D30" s="62">
        <v>11</v>
      </c>
      <c r="E30" s="63">
        <v>700500</v>
      </c>
      <c r="F30" s="47"/>
      <c r="G30" s="66">
        <f>G31</f>
        <v>63</v>
      </c>
      <c r="H30" s="67"/>
      <c r="I30" s="67"/>
    </row>
    <row r="31" spans="1:9">
      <c r="A31" s="82" t="s">
        <v>87</v>
      </c>
      <c r="B31" s="47">
        <v>650</v>
      </c>
      <c r="C31" s="61">
        <v>1</v>
      </c>
      <c r="D31" s="62">
        <v>11</v>
      </c>
      <c r="E31" s="63">
        <v>700500</v>
      </c>
      <c r="F31" s="47">
        <v>13</v>
      </c>
      <c r="G31" s="66">
        <v>63</v>
      </c>
      <c r="H31" s="67"/>
      <c r="I31" s="67"/>
    </row>
    <row r="32" spans="1:9">
      <c r="A32" s="82" t="s">
        <v>48</v>
      </c>
      <c r="B32" s="47">
        <v>650</v>
      </c>
      <c r="C32" s="61">
        <v>1</v>
      </c>
      <c r="D32" s="62">
        <v>13</v>
      </c>
      <c r="E32" s="63"/>
      <c r="F32" s="47"/>
      <c r="G32" s="66">
        <f>G33+G37+G35</f>
        <v>2928.9</v>
      </c>
      <c r="H32" s="66">
        <f t="shared" ref="G32:I33" si="0">H33</f>
        <v>20</v>
      </c>
      <c r="I32" s="66">
        <f t="shared" si="0"/>
        <v>20</v>
      </c>
    </row>
    <row r="33" spans="1:9" ht="25.5">
      <c r="A33" s="30" t="s">
        <v>28</v>
      </c>
      <c r="B33" s="31">
        <v>650</v>
      </c>
      <c r="C33" s="32">
        <v>1</v>
      </c>
      <c r="D33" s="33">
        <v>13</v>
      </c>
      <c r="E33" s="34">
        <v>13800</v>
      </c>
      <c r="F33" s="31"/>
      <c r="G33" s="59">
        <f t="shared" si="0"/>
        <v>20</v>
      </c>
      <c r="H33" s="59">
        <f t="shared" si="0"/>
        <v>20</v>
      </c>
      <c r="I33" s="59">
        <v>20</v>
      </c>
    </row>
    <row r="34" spans="1:9" ht="25.5">
      <c r="A34" s="30" t="s">
        <v>80</v>
      </c>
      <c r="B34" s="31">
        <v>650</v>
      </c>
      <c r="C34" s="32">
        <v>1</v>
      </c>
      <c r="D34" s="33">
        <v>13</v>
      </c>
      <c r="E34" s="34">
        <v>13801</v>
      </c>
      <c r="F34" s="31">
        <v>500</v>
      </c>
      <c r="G34" s="59">
        <v>20</v>
      </c>
      <c r="H34" s="59">
        <v>20</v>
      </c>
      <c r="I34" s="59">
        <v>20</v>
      </c>
    </row>
    <row r="35" spans="1:9" ht="43.5" customHeight="1">
      <c r="A35" s="30" t="s">
        <v>106</v>
      </c>
      <c r="B35" s="31">
        <v>650</v>
      </c>
      <c r="C35" s="32">
        <v>1</v>
      </c>
      <c r="D35" s="33">
        <v>13</v>
      </c>
      <c r="E35" s="34">
        <v>900200</v>
      </c>
      <c r="F35" s="31"/>
      <c r="G35" s="59">
        <f>G36</f>
        <v>280</v>
      </c>
      <c r="H35" s="59"/>
      <c r="I35" s="59"/>
    </row>
    <row r="36" spans="1:9" ht="25.5">
      <c r="A36" s="30" t="s">
        <v>80</v>
      </c>
      <c r="B36" s="31">
        <v>650</v>
      </c>
      <c r="C36" s="32">
        <v>1</v>
      </c>
      <c r="D36" s="33">
        <v>13</v>
      </c>
      <c r="E36" s="34">
        <v>900200</v>
      </c>
      <c r="F36" s="31">
        <v>500</v>
      </c>
      <c r="G36" s="59">
        <v>280</v>
      </c>
      <c r="H36" s="59"/>
      <c r="I36" s="59"/>
    </row>
    <row r="37" spans="1:9" ht="42.75" customHeight="1">
      <c r="A37" s="30" t="s">
        <v>60</v>
      </c>
      <c r="B37" s="31">
        <v>650</v>
      </c>
      <c r="C37" s="32">
        <v>1</v>
      </c>
      <c r="D37" s="33">
        <v>13</v>
      </c>
      <c r="E37" s="34">
        <v>920000</v>
      </c>
      <c r="F37" s="31"/>
      <c r="G37" s="41">
        <f>G38</f>
        <v>2628.9</v>
      </c>
      <c r="H37" s="40"/>
      <c r="I37" s="40"/>
    </row>
    <row r="38" spans="1:9" ht="18.75" customHeight="1">
      <c r="A38" s="30" t="s">
        <v>61</v>
      </c>
      <c r="B38" s="31">
        <v>650</v>
      </c>
      <c r="C38" s="32">
        <v>1</v>
      </c>
      <c r="D38" s="33">
        <v>13</v>
      </c>
      <c r="E38" s="34">
        <v>920300</v>
      </c>
      <c r="F38" s="31"/>
      <c r="G38" s="41">
        <f>G39</f>
        <v>2628.9</v>
      </c>
      <c r="H38" s="40"/>
      <c r="I38" s="40"/>
    </row>
    <row r="39" spans="1:9" ht="27" customHeight="1">
      <c r="A39" s="30" t="s">
        <v>62</v>
      </c>
      <c r="B39" s="31">
        <v>650</v>
      </c>
      <c r="C39" s="32">
        <v>1</v>
      </c>
      <c r="D39" s="33">
        <v>13</v>
      </c>
      <c r="E39" s="34">
        <v>920305</v>
      </c>
      <c r="F39" s="31"/>
      <c r="G39" s="41">
        <f>G40</f>
        <v>2628.9</v>
      </c>
      <c r="H39" s="40"/>
      <c r="I39" s="40"/>
    </row>
    <row r="40" spans="1:9" ht="27" customHeight="1">
      <c r="A40" s="30" t="s">
        <v>27</v>
      </c>
      <c r="B40" s="31">
        <v>650</v>
      </c>
      <c r="C40" s="32">
        <v>1</v>
      </c>
      <c r="D40" s="33">
        <v>13</v>
      </c>
      <c r="E40" s="34">
        <v>920305</v>
      </c>
      <c r="F40" s="31">
        <v>500</v>
      </c>
      <c r="G40" s="41">
        <v>2628.9</v>
      </c>
      <c r="H40" s="40"/>
      <c r="I40" s="40"/>
    </row>
    <row r="41" spans="1:9">
      <c r="A41" s="46" t="s">
        <v>69</v>
      </c>
      <c r="B41" s="68">
        <v>650</v>
      </c>
      <c r="C41" s="69">
        <v>2</v>
      </c>
      <c r="D41" s="74"/>
      <c r="E41" s="77"/>
      <c r="F41" s="68"/>
      <c r="G41" s="76">
        <f>G42</f>
        <v>244.4</v>
      </c>
      <c r="H41" s="76">
        <f t="shared" ref="H41:I44" si="1">H42</f>
        <v>244.4</v>
      </c>
      <c r="I41" s="76">
        <f t="shared" si="1"/>
        <v>244.4</v>
      </c>
    </row>
    <row r="42" spans="1:9" ht="15.75" customHeight="1">
      <c r="A42" s="30" t="s">
        <v>70</v>
      </c>
      <c r="B42" s="31">
        <v>650</v>
      </c>
      <c r="C42" s="32">
        <v>2</v>
      </c>
      <c r="D42" s="33">
        <v>3</v>
      </c>
      <c r="E42" s="34"/>
      <c r="F42" s="31"/>
      <c r="G42" s="58">
        <f>G43</f>
        <v>244.4</v>
      </c>
      <c r="H42" s="58">
        <f t="shared" si="1"/>
        <v>244.4</v>
      </c>
      <c r="I42" s="58">
        <f t="shared" si="1"/>
        <v>244.4</v>
      </c>
    </row>
    <row r="43" spans="1:9">
      <c r="A43" s="30" t="s">
        <v>16</v>
      </c>
      <c r="B43" s="31">
        <v>650</v>
      </c>
      <c r="C43" s="32">
        <v>2</v>
      </c>
      <c r="D43" s="33">
        <v>3</v>
      </c>
      <c r="E43" s="34">
        <v>10000</v>
      </c>
      <c r="F43" s="31"/>
      <c r="G43" s="58">
        <f>G44</f>
        <v>244.4</v>
      </c>
      <c r="H43" s="58">
        <f t="shared" si="1"/>
        <v>244.4</v>
      </c>
      <c r="I43" s="58">
        <f t="shared" si="1"/>
        <v>244.4</v>
      </c>
    </row>
    <row r="44" spans="1:9" ht="38.25">
      <c r="A44" s="30" t="s">
        <v>71</v>
      </c>
      <c r="B44" s="31">
        <v>650</v>
      </c>
      <c r="C44" s="32">
        <v>2</v>
      </c>
      <c r="D44" s="33">
        <v>3</v>
      </c>
      <c r="E44" s="34">
        <v>13600</v>
      </c>
      <c r="F44" s="31"/>
      <c r="G44" s="58">
        <f>G45</f>
        <v>244.4</v>
      </c>
      <c r="H44" s="58">
        <f t="shared" si="1"/>
        <v>244.4</v>
      </c>
      <c r="I44" s="58">
        <f t="shared" si="1"/>
        <v>244.4</v>
      </c>
    </row>
    <row r="45" spans="1:9" ht="25.5">
      <c r="A45" s="30" t="s">
        <v>27</v>
      </c>
      <c r="B45" s="31">
        <v>650</v>
      </c>
      <c r="C45" s="32">
        <v>2</v>
      </c>
      <c r="D45" s="33">
        <v>3</v>
      </c>
      <c r="E45" s="34">
        <v>13600</v>
      </c>
      <c r="F45" s="31">
        <v>500</v>
      </c>
      <c r="G45" s="58">
        <v>244.4</v>
      </c>
      <c r="H45" s="40">
        <v>244.4</v>
      </c>
      <c r="I45" s="40">
        <v>244.4</v>
      </c>
    </row>
    <row r="46" spans="1:9" ht="25.5">
      <c r="A46" s="46" t="s">
        <v>57</v>
      </c>
      <c r="B46" s="73">
        <v>650</v>
      </c>
      <c r="C46" s="69">
        <v>3</v>
      </c>
      <c r="D46" s="74"/>
      <c r="E46" s="73"/>
      <c r="F46" s="73"/>
      <c r="G46" s="60">
        <f>G48+G51</f>
        <v>240</v>
      </c>
      <c r="H46" s="75"/>
      <c r="I46" s="75"/>
    </row>
    <row r="47" spans="1:9" ht="38.25">
      <c r="A47" s="83" t="s">
        <v>100</v>
      </c>
      <c r="B47" s="35">
        <v>650</v>
      </c>
      <c r="C47" s="32">
        <v>3</v>
      </c>
      <c r="D47" s="33">
        <v>9</v>
      </c>
      <c r="E47" s="35"/>
      <c r="F47" s="35"/>
      <c r="G47" s="41">
        <f>G48+G51</f>
        <v>240</v>
      </c>
      <c r="H47" s="40"/>
      <c r="I47" s="40"/>
    </row>
    <row r="48" spans="1:9" ht="38.25">
      <c r="A48" s="30" t="s">
        <v>18</v>
      </c>
      <c r="B48" s="35">
        <v>650</v>
      </c>
      <c r="C48" s="32">
        <v>3</v>
      </c>
      <c r="D48" s="33">
        <v>9</v>
      </c>
      <c r="E48" s="35">
        <v>2180000</v>
      </c>
      <c r="F48" s="35"/>
      <c r="G48" s="41">
        <f>G49</f>
        <v>194</v>
      </c>
      <c r="H48" s="40"/>
      <c r="I48" s="40"/>
    </row>
    <row r="49" spans="1:9" ht="51">
      <c r="A49" s="30" t="s">
        <v>22</v>
      </c>
      <c r="B49" s="35">
        <v>650</v>
      </c>
      <c r="C49" s="32">
        <v>3</v>
      </c>
      <c r="D49" s="33">
        <v>9</v>
      </c>
      <c r="E49" s="35">
        <v>2180100</v>
      </c>
      <c r="F49" s="35"/>
      <c r="G49" s="41">
        <f>G50</f>
        <v>194</v>
      </c>
      <c r="H49" s="40"/>
      <c r="I49" s="40"/>
    </row>
    <row r="50" spans="1:9" ht="25.5">
      <c r="A50" s="30" t="s">
        <v>30</v>
      </c>
      <c r="B50" s="31">
        <v>650</v>
      </c>
      <c r="C50" s="32">
        <v>3</v>
      </c>
      <c r="D50" s="33">
        <v>9</v>
      </c>
      <c r="E50" s="31">
        <v>2180100</v>
      </c>
      <c r="F50" s="31">
        <v>500</v>
      </c>
      <c r="G50" s="41">
        <v>194</v>
      </c>
      <c r="H50" s="40"/>
      <c r="I50" s="40"/>
    </row>
    <row r="51" spans="1:9">
      <c r="A51" s="82" t="s">
        <v>89</v>
      </c>
      <c r="B51" s="47">
        <v>650</v>
      </c>
      <c r="C51" s="61">
        <v>3</v>
      </c>
      <c r="D51" s="62">
        <v>9</v>
      </c>
      <c r="E51" s="72">
        <v>2190000</v>
      </c>
      <c r="F51" s="47"/>
      <c r="G51" s="78">
        <f>G52</f>
        <v>46</v>
      </c>
      <c r="H51" s="65"/>
      <c r="I51" s="65"/>
    </row>
    <row r="52" spans="1:9" ht="38.25">
      <c r="A52" s="82" t="s">
        <v>90</v>
      </c>
      <c r="B52" s="47">
        <v>650</v>
      </c>
      <c r="C52" s="61">
        <v>3</v>
      </c>
      <c r="D52" s="62">
        <v>9</v>
      </c>
      <c r="E52" s="47">
        <v>2190100</v>
      </c>
      <c r="F52" s="47"/>
      <c r="G52" s="78">
        <f>G53</f>
        <v>46</v>
      </c>
      <c r="H52" s="65"/>
      <c r="I52" s="65"/>
    </row>
    <row r="53" spans="1:9" ht="25.5">
      <c r="A53" s="84" t="s">
        <v>27</v>
      </c>
      <c r="B53" s="47">
        <v>650</v>
      </c>
      <c r="C53" s="61">
        <v>3</v>
      </c>
      <c r="D53" s="62">
        <v>9</v>
      </c>
      <c r="E53" s="47">
        <v>2190100</v>
      </c>
      <c r="F53" s="47">
        <v>500</v>
      </c>
      <c r="G53" s="78">
        <v>46</v>
      </c>
      <c r="H53" s="65"/>
      <c r="I53" s="65"/>
    </row>
    <row r="54" spans="1:9">
      <c r="A54" s="46" t="s">
        <v>19</v>
      </c>
      <c r="B54" s="68">
        <v>650</v>
      </c>
      <c r="C54" s="69">
        <v>4</v>
      </c>
      <c r="D54" s="74"/>
      <c r="E54" s="77"/>
      <c r="F54" s="68"/>
      <c r="G54" s="109">
        <f>G58+G62+G66+G55</f>
        <v>1366.289</v>
      </c>
      <c r="H54" s="118">
        <f>H55</f>
        <v>932.26900000000001</v>
      </c>
      <c r="I54" s="75"/>
    </row>
    <row r="55" spans="1:9" s="91" customFormat="1">
      <c r="A55" s="88" t="s">
        <v>107</v>
      </c>
      <c r="B55" s="47">
        <v>650</v>
      </c>
      <c r="C55" s="61">
        <v>4</v>
      </c>
      <c r="D55" s="62">
        <v>1</v>
      </c>
      <c r="E55" s="63"/>
      <c r="F55" s="47"/>
      <c r="G55" s="108">
        <f>G56</f>
        <v>932.26900000000001</v>
      </c>
      <c r="H55" s="119">
        <f>H56</f>
        <v>932.26900000000001</v>
      </c>
      <c r="I55" s="90"/>
    </row>
    <row r="56" spans="1:9" s="91" customFormat="1">
      <c r="A56" s="88" t="s">
        <v>108</v>
      </c>
      <c r="B56" s="47">
        <v>650</v>
      </c>
      <c r="C56" s="61">
        <v>4</v>
      </c>
      <c r="D56" s="62">
        <v>1</v>
      </c>
      <c r="E56" s="63">
        <v>5220000</v>
      </c>
      <c r="F56" s="47"/>
      <c r="G56" s="108">
        <f>G57</f>
        <v>932.26900000000001</v>
      </c>
      <c r="H56" s="119">
        <f>H57</f>
        <v>932.26900000000001</v>
      </c>
      <c r="I56" s="90"/>
    </row>
    <row r="57" spans="1:9" s="91" customFormat="1" ht="25.5">
      <c r="A57" s="92" t="s">
        <v>27</v>
      </c>
      <c r="B57" s="47">
        <v>650</v>
      </c>
      <c r="C57" s="61">
        <v>4</v>
      </c>
      <c r="D57" s="62">
        <v>1</v>
      </c>
      <c r="E57" s="63">
        <v>5224500</v>
      </c>
      <c r="F57" s="47">
        <v>500</v>
      </c>
      <c r="G57" s="108">
        <v>932.26900000000001</v>
      </c>
      <c r="H57" s="119">
        <v>932.26900000000001</v>
      </c>
      <c r="I57" s="90"/>
    </row>
    <row r="58" spans="1:9">
      <c r="A58" s="30" t="s">
        <v>41</v>
      </c>
      <c r="B58" s="31">
        <v>650</v>
      </c>
      <c r="C58" s="32">
        <v>4</v>
      </c>
      <c r="D58" s="33">
        <v>8</v>
      </c>
      <c r="E58" s="34"/>
      <c r="F58" s="31"/>
      <c r="G58" s="110">
        <f>G59</f>
        <v>191.02</v>
      </c>
      <c r="H58" s="40"/>
      <c r="I58" s="40"/>
    </row>
    <row r="59" spans="1:9">
      <c r="A59" s="30" t="s">
        <v>20</v>
      </c>
      <c r="B59" s="31">
        <v>650</v>
      </c>
      <c r="C59" s="32">
        <v>4</v>
      </c>
      <c r="D59" s="33">
        <v>8</v>
      </c>
      <c r="E59" s="34">
        <v>3030000</v>
      </c>
      <c r="F59" s="31"/>
      <c r="G59" s="106">
        <f>G60</f>
        <v>191.02</v>
      </c>
      <c r="H59" s="40"/>
      <c r="I59" s="40"/>
    </row>
    <row r="60" spans="1:9" ht="25.5">
      <c r="A60" s="30" t="s">
        <v>21</v>
      </c>
      <c r="B60" s="31">
        <v>650</v>
      </c>
      <c r="C60" s="32">
        <v>4</v>
      </c>
      <c r="D60" s="33">
        <v>8</v>
      </c>
      <c r="E60" s="34">
        <v>3030200</v>
      </c>
      <c r="F60" s="31"/>
      <c r="G60" s="106">
        <f>G61</f>
        <v>191.02</v>
      </c>
      <c r="H60" s="42"/>
      <c r="I60" s="42"/>
    </row>
    <row r="61" spans="1:9">
      <c r="A61" s="30" t="s">
        <v>38</v>
      </c>
      <c r="B61" s="31">
        <v>650</v>
      </c>
      <c r="C61" s="32">
        <v>4</v>
      </c>
      <c r="D61" s="33">
        <v>8</v>
      </c>
      <c r="E61" s="34">
        <v>3030200</v>
      </c>
      <c r="F61" s="31">
        <v>6</v>
      </c>
      <c r="G61" s="106">
        <v>191.02</v>
      </c>
      <c r="H61" s="40"/>
      <c r="I61" s="40"/>
    </row>
    <row r="62" spans="1:9">
      <c r="A62" s="30" t="s">
        <v>63</v>
      </c>
      <c r="B62" s="31">
        <v>650</v>
      </c>
      <c r="C62" s="32">
        <v>4</v>
      </c>
      <c r="D62" s="33">
        <v>10</v>
      </c>
      <c r="E62" s="34"/>
      <c r="F62" s="31"/>
      <c r="G62" s="59">
        <f>G63</f>
        <v>226</v>
      </c>
      <c r="H62" s="41"/>
      <c r="I62" s="41"/>
    </row>
    <row r="63" spans="1:9">
      <c r="A63" s="30" t="s">
        <v>64</v>
      </c>
      <c r="B63" s="31">
        <v>650</v>
      </c>
      <c r="C63" s="32">
        <v>4</v>
      </c>
      <c r="D63" s="33">
        <v>10</v>
      </c>
      <c r="E63" s="34">
        <v>3300000</v>
      </c>
      <c r="F63" s="31"/>
      <c r="G63" s="59">
        <f>G64</f>
        <v>226</v>
      </c>
      <c r="H63" s="41"/>
      <c r="I63" s="41"/>
    </row>
    <row r="64" spans="1:9" ht="36" customHeight="1">
      <c r="A64" s="71" t="s">
        <v>65</v>
      </c>
      <c r="B64" s="31">
        <v>650</v>
      </c>
      <c r="C64" s="32">
        <v>4</v>
      </c>
      <c r="D64" s="33">
        <v>10</v>
      </c>
      <c r="E64" s="34">
        <v>3300200</v>
      </c>
      <c r="F64" s="31"/>
      <c r="G64" s="59">
        <f>G65</f>
        <v>226</v>
      </c>
      <c r="H64" s="45"/>
      <c r="I64" s="45"/>
    </row>
    <row r="65" spans="1:9" ht="27" customHeight="1">
      <c r="A65" s="30" t="s">
        <v>27</v>
      </c>
      <c r="B65" s="31">
        <v>650</v>
      </c>
      <c r="C65" s="32">
        <v>4</v>
      </c>
      <c r="D65" s="33">
        <v>10</v>
      </c>
      <c r="E65" s="34">
        <v>3300200</v>
      </c>
      <c r="F65" s="31">
        <v>500</v>
      </c>
      <c r="G65" s="59">
        <v>226</v>
      </c>
      <c r="H65" s="45"/>
      <c r="I65" s="45"/>
    </row>
    <row r="66" spans="1:9" ht="25.5">
      <c r="A66" s="30" t="s">
        <v>34</v>
      </c>
      <c r="B66" s="31">
        <v>650</v>
      </c>
      <c r="C66" s="32">
        <v>4</v>
      </c>
      <c r="D66" s="33">
        <v>12</v>
      </c>
      <c r="E66" s="34"/>
      <c r="F66" s="31"/>
      <c r="G66" s="59">
        <f>G67</f>
        <v>17</v>
      </c>
      <c r="H66" s="40"/>
      <c r="I66" s="40"/>
    </row>
    <row r="67" spans="1:9" ht="25.5">
      <c r="A67" s="30" t="s">
        <v>35</v>
      </c>
      <c r="B67" s="31">
        <v>650</v>
      </c>
      <c r="C67" s="32">
        <v>4</v>
      </c>
      <c r="D67" s="33">
        <v>12</v>
      </c>
      <c r="E67" s="34">
        <v>3400000</v>
      </c>
      <c r="F67" s="31"/>
      <c r="G67" s="59">
        <f>G68</f>
        <v>17</v>
      </c>
      <c r="H67" s="40"/>
      <c r="I67" s="40"/>
    </row>
    <row r="68" spans="1:9" ht="25.5">
      <c r="A68" s="30" t="s">
        <v>33</v>
      </c>
      <c r="B68" s="31">
        <v>650</v>
      </c>
      <c r="C68" s="32">
        <v>4</v>
      </c>
      <c r="D68" s="33">
        <v>12</v>
      </c>
      <c r="E68" s="31">
        <v>3400300</v>
      </c>
      <c r="F68" s="31"/>
      <c r="G68" s="59">
        <f>G69</f>
        <v>17</v>
      </c>
      <c r="H68" s="40"/>
      <c r="I68" s="40"/>
    </row>
    <row r="69" spans="1:9" ht="25.5">
      <c r="A69" s="30" t="s">
        <v>17</v>
      </c>
      <c r="B69" s="31">
        <v>650</v>
      </c>
      <c r="C69" s="32">
        <v>4</v>
      </c>
      <c r="D69" s="33">
        <v>12</v>
      </c>
      <c r="E69" s="34">
        <v>3400300</v>
      </c>
      <c r="F69" s="31">
        <v>500</v>
      </c>
      <c r="G69" s="59">
        <v>17</v>
      </c>
      <c r="H69" s="40"/>
      <c r="I69" s="40"/>
    </row>
    <row r="70" spans="1:9" ht="12" customHeight="1">
      <c r="A70" s="46" t="s">
        <v>4</v>
      </c>
      <c r="B70" s="47">
        <v>650</v>
      </c>
      <c r="C70" s="61">
        <v>5</v>
      </c>
      <c r="D70" s="62"/>
      <c r="E70" s="47"/>
      <c r="F70" s="47"/>
      <c r="G70" s="95">
        <f>G81+G71+G77</f>
        <v>14174.6</v>
      </c>
      <c r="H70" s="95">
        <f>H71+H81</f>
        <v>5863.67</v>
      </c>
      <c r="I70" s="95" t="s">
        <v>88</v>
      </c>
    </row>
    <row r="71" spans="1:9">
      <c r="A71" s="82" t="s">
        <v>13</v>
      </c>
      <c r="B71" s="47">
        <v>650</v>
      </c>
      <c r="C71" s="61">
        <v>5</v>
      </c>
      <c r="D71" s="62">
        <v>1</v>
      </c>
      <c r="E71" s="47"/>
      <c r="F71" s="47"/>
      <c r="G71" s="89">
        <f>G72+G75</f>
        <v>2560.91</v>
      </c>
      <c r="H71" s="97">
        <v>376.12</v>
      </c>
      <c r="I71" s="97" t="str">
        <f>I75</f>
        <v xml:space="preserve"> </v>
      </c>
    </row>
    <row r="72" spans="1:9">
      <c r="A72" s="82" t="s">
        <v>91</v>
      </c>
      <c r="B72" s="47">
        <v>650</v>
      </c>
      <c r="C72" s="61">
        <v>5</v>
      </c>
      <c r="D72" s="62">
        <v>1</v>
      </c>
      <c r="E72" s="47">
        <v>3500000</v>
      </c>
      <c r="F72" s="47"/>
      <c r="G72" s="89">
        <f>G73</f>
        <v>2143</v>
      </c>
      <c r="H72" s="98"/>
      <c r="I72" s="65"/>
    </row>
    <row r="73" spans="1:9" ht="51">
      <c r="A73" s="82" t="s">
        <v>92</v>
      </c>
      <c r="B73" s="47">
        <v>650</v>
      </c>
      <c r="C73" s="61">
        <v>5</v>
      </c>
      <c r="D73" s="62">
        <v>1</v>
      </c>
      <c r="E73" s="47">
        <v>3500200</v>
      </c>
      <c r="F73" s="68"/>
      <c r="G73" s="89">
        <f>G74</f>
        <v>2143</v>
      </c>
      <c r="H73" s="97"/>
      <c r="I73" s="65"/>
    </row>
    <row r="74" spans="1:9" ht="25.5">
      <c r="A74" s="82" t="s">
        <v>68</v>
      </c>
      <c r="B74" s="47">
        <v>650</v>
      </c>
      <c r="C74" s="61">
        <v>5</v>
      </c>
      <c r="D74" s="62">
        <v>1</v>
      </c>
      <c r="E74" s="47">
        <v>3500200</v>
      </c>
      <c r="F74" s="47">
        <v>500</v>
      </c>
      <c r="G74" s="96">
        <v>2143</v>
      </c>
      <c r="H74" s="97"/>
      <c r="I74" s="65"/>
    </row>
    <row r="75" spans="1:9" ht="25.5">
      <c r="A75" s="82" t="s">
        <v>114</v>
      </c>
      <c r="B75" s="47">
        <v>650</v>
      </c>
      <c r="C75" s="61">
        <v>5</v>
      </c>
      <c r="D75" s="62">
        <v>1</v>
      </c>
      <c r="E75" s="47">
        <v>5227000</v>
      </c>
      <c r="F75" s="47" t="s">
        <v>88</v>
      </c>
      <c r="G75" s="96">
        <f>G76</f>
        <v>417.91</v>
      </c>
      <c r="H75" s="97">
        <v>376.12</v>
      </c>
      <c r="I75" s="97" t="str">
        <f>I76</f>
        <v xml:space="preserve"> </v>
      </c>
    </row>
    <row r="76" spans="1:9" ht="25.5">
      <c r="A76" s="82" t="s">
        <v>27</v>
      </c>
      <c r="B76" s="47">
        <v>650</v>
      </c>
      <c r="C76" s="61">
        <v>5</v>
      </c>
      <c r="D76" s="62">
        <v>1</v>
      </c>
      <c r="E76" s="47">
        <v>5227000</v>
      </c>
      <c r="F76" s="47">
        <v>500</v>
      </c>
      <c r="G76" s="96">
        <v>417.91</v>
      </c>
      <c r="H76" s="97">
        <v>376.12</v>
      </c>
      <c r="I76" s="97" t="s">
        <v>88</v>
      </c>
    </row>
    <row r="77" spans="1:9">
      <c r="A77" s="82" t="s">
        <v>118</v>
      </c>
      <c r="B77" s="47">
        <v>650</v>
      </c>
      <c r="C77" s="61">
        <v>5</v>
      </c>
      <c r="D77" s="62">
        <v>2</v>
      </c>
      <c r="E77" s="47"/>
      <c r="F77" s="47"/>
      <c r="G77" s="96">
        <f>G78</f>
        <v>349.26</v>
      </c>
      <c r="H77" s="97"/>
      <c r="I77" s="65"/>
    </row>
    <row r="78" spans="1:9">
      <c r="A78" s="82" t="s">
        <v>119</v>
      </c>
      <c r="B78" s="47">
        <v>650</v>
      </c>
      <c r="C78" s="61">
        <v>5</v>
      </c>
      <c r="D78" s="62">
        <v>2</v>
      </c>
      <c r="E78" s="47">
        <v>3510000</v>
      </c>
      <c r="F78" s="47"/>
      <c r="G78" s="96">
        <f>G79</f>
        <v>349.26</v>
      </c>
      <c r="H78" s="97"/>
      <c r="I78" s="65"/>
    </row>
    <row r="79" spans="1:9" ht="25.5">
      <c r="A79" s="82" t="s">
        <v>120</v>
      </c>
      <c r="B79" s="47">
        <v>650</v>
      </c>
      <c r="C79" s="61">
        <v>5</v>
      </c>
      <c r="D79" s="62">
        <v>2</v>
      </c>
      <c r="E79" s="47">
        <v>3510500</v>
      </c>
      <c r="F79" s="47"/>
      <c r="G79" s="96">
        <f>G80</f>
        <v>349.26</v>
      </c>
      <c r="H79" s="97"/>
      <c r="I79" s="65"/>
    </row>
    <row r="80" spans="1:9" ht="25.5">
      <c r="A80" s="82" t="s">
        <v>68</v>
      </c>
      <c r="B80" s="47">
        <v>650</v>
      </c>
      <c r="C80" s="61">
        <v>5</v>
      </c>
      <c r="D80" s="62">
        <v>2</v>
      </c>
      <c r="E80" s="47">
        <v>3510500</v>
      </c>
      <c r="F80" s="47">
        <v>500</v>
      </c>
      <c r="G80" s="96">
        <v>349.26</v>
      </c>
      <c r="H80" s="97"/>
      <c r="I80" s="65"/>
    </row>
    <row r="81" spans="1:9">
      <c r="A81" s="82" t="s">
        <v>36</v>
      </c>
      <c r="B81" s="47">
        <v>650</v>
      </c>
      <c r="C81" s="61">
        <v>5</v>
      </c>
      <c r="D81" s="62">
        <v>3</v>
      </c>
      <c r="E81" s="47"/>
      <c r="F81" s="47"/>
      <c r="G81" s="89">
        <f>G84+G82</f>
        <v>11264.43</v>
      </c>
      <c r="H81" s="97">
        <v>5487.55</v>
      </c>
      <c r="I81" s="97" t="str">
        <f>I82</f>
        <v xml:space="preserve"> </v>
      </c>
    </row>
    <row r="82" spans="1:9">
      <c r="A82" s="82" t="s">
        <v>113</v>
      </c>
      <c r="B82" s="47">
        <v>650</v>
      </c>
      <c r="C82" s="61">
        <v>5</v>
      </c>
      <c r="D82" s="62">
        <v>3</v>
      </c>
      <c r="E82" s="47">
        <v>5226105</v>
      </c>
      <c r="F82" s="47" t="s">
        <v>88</v>
      </c>
      <c r="G82" s="89">
        <f>G83</f>
        <v>5776.37</v>
      </c>
      <c r="H82" s="97">
        <v>5487.55</v>
      </c>
      <c r="I82" s="97" t="str">
        <f>I83</f>
        <v xml:space="preserve"> </v>
      </c>
    </row>
    <row r="83" spans="1:9" ht="25.5">
      <c r="A83" s="82" t="s">
        <v>27</v>
      </c>
      <c r="B83" s="47">
        <v>650</v>
      </c>
      <c r="C83" s="61">
        <v>5</v>
      </c>
      <c r="D83" s="62">
        <v>3</v>
      </c>
      <c r="E83" s="47">
        <v>5226105</v>
      </c>
      <c r="F83" s="47">
        <v>500</v>
      </c>
      <c r="G83" s="89">
        <v>5776.37</v>
      </c>
      <c r="H83" s="97">
        <v>5487.55</v>
      </c>
      <c r="I83" s="97" t="s">
        <v>88</v>
      </c>
    </row>
    <row r="84" spans="1:9">
      <c r="A84" s="82" t="s">
        <v>36</v>
      </c>
      <c r="B84" s="47">
        <v>650</v>
      </c>
      <c r="C84" s="61">
        <v>5</v>
      </c>
      <c r="D84" s="62">
        <v>3</v>
      </c>
      <c r="E84" s="47">
        <v>6000000</v>
      </c>
      <c r="F84" s="47"/>
      <c r="G84" s="89">
        <f>G87+G89+G86</f>
        <v>5488.0599999999995</v>
      </c>
      <c r="H84" s="65"/>
      <c r="I84" s="65"/>
    </row>
    <row r="85" spans="1:9">
      <c r="A85" s="82" t="s">
        <v>93</v>
      </c>
      <c r="B85" s="47">
        <v>650</v>
      </c>
      <c r="C85" s="61">
        <v>5</v>
      </c>
      <c r="D85" s="62">
        <v>3</v>
      </c>
      <c r="E85" s="47">
        <v>6000100</v>
      </c>
      <c r="F85" s="47"/>
      <c r="G85" s="78">
        <f>G86</f>
        <v>950</v>
      </c>
      <c r="H85" s="65"/>
      <c r="I85" s="65"/>
    </row>
    <row r="86" spans="1:9" ht="25.5">
      <c r="A86" s="82" t="s">
        <v>27</v>
      </c>
      <c r="B86" s="47">
        <v>650</v>
      </c>
      <c r="C86" s="61">
        <v>5</v>
      </c>
      <c r="D86" s="62">
        <v>3</v>
      </c>
      <c r="E86" s="47">
        <v>6000100</v>
      </c>
      <c r="F86" s="47">
        <v>500</v>
      </c>
      <c r="G86" s="78">
        <v>950</v>
      </c>
      <c r="H86" s="65"/>
      <c r="I86" s="65"/>
    </row>
    <row r="87" spans="1:9" ht="51">
      <c r="A87" s="82" t="s">
        <v>37</v>
      </c>
      <c r="B87" s="47">
        <v>650</v>
      </c>
      <c r="C87" s="61">
        <v>5</v>
      </c>
      <c r="D87" s="62">
        <v>3</v>
      </c>
      <c r="E87" s="47">
        <v>6000200</v>
      </c>
      <c r="F87" s="47"/>
      <c r="G87" s="89">
        <f>G88</f>
        <v>2774.81</v>
      </c>
      <c r="H87" s="65"/>
      <c r="I87" s="65"/>
    </row>
    <row r="88" spans="1:9" ht="23.25" customHeight="1">
      <c r="A88" s="82" t="s">
        <v>27</v>
      </c>
      <c r="B88" s="47">
        <v>650</v>
      </c>
      <c r="C88" s="61">
        <v>5</v>
      </c>
      <c r="D88" s="62">
        <v>3</v>
      </c>
      <c r="E88" s="47">
        <v>6000200</v>
      </c>
      <c r="F88" s="47">
        <v>500</v>
      </c>
      <c r="G88" s="89">
        <v>2774.81</v>
      </c>
      <c r="H88" s="65"/>
      <c r="I88" s="65"/>
    </row>
    <row r="89" spans="1:9" ht="25.5">
      <c r="A89" s="82" t="s">
        <v>94</v>
      </c>
      <c r="B89" s="47">
        <v>650</v>
      </c>
      <c r="C89" s="61">
        <v>5</v>
      </c>
      <c r="D89" s="62">
        <v>3</v>
      </c>
      <c r="E89" s="47">
        <v>6000500</v>
      </c>
      <c r="F89" s="47"/>
      <c r="G89" s="89">
        <f>G90</f>
        <v>1763.25</v>
      </c>
      <c r="H89" s="64"/>
      <c r="I89" s="65"/>
    </row>
    <row r="90" spans="1:9" ht="24" customHeight="1">
      <c r="A90" s="82" t="s">
        <v>27</v>
      </c>
      <c r="B90" s="47">
        <v>650</v>
      </c>
      <c r="C90" s="61">
        <v>5</v>
      </c>
      <c r="D90" s="62">
        <v>3</v>
      </c>
      <c r="E90" s="47">
        <v>6000500</v>
      </c>
      <c r="F90" s="47">
        <v>500</v>
      </c>
      <c r="G90" s="89">
        <v>1763.25</v>
      </c>
      <c r="H90" s="64"/>
      <c r="I90" s="65"/>
    </row>
    <row r="91" spans="1:9">
      <c r="A91" s="46" t="s">
        <v>42</v>
      </c>
      <c r="B91" s="68">
        <v>650</v>
      </c>
      <c r="C91" s="69">
        <v>7</v>
      </c>
      <c r="D91" s="74"/>
      <c r="E91" s="68"/>
      <c r="F91" s="68"/>
      <c r="G91" s="79">
        <f>G92</f>
        <v>5</v>
      </c>
      <c r="H91" s="64"/>
      <c r="I91" s="65"/>
    </row>
    <row r="92" spans="1:9" ht="14.25" customHeight="1">
      <c r="A92" s="84" t="s">
        <v>32</v>
      </c>
      <c r="B92" s="47">
        <v>650</v>
      </c>
      <c r="C92" s="61">
        <v>7</v>
      </c>
      <c r="D92" s="62">
        <v>7</v>
      </c>
      <c r="E92" s="47"/>
      <c r="F92" s="47"/>
      <c r="G92" s="78">
        <f>G94</f>
        <v>5</v>
      </c>
      <c r="H92" s="64"/>
      <c r="I92" s="65"/>
    </row>
    <row r="93" spans="1:9" ht="26.25" customHeight="1">
      <c r="A93" s="85" t="s">
        <v>95</v>
      </c>
      <c r="B93" s="47">
        <v>650</v>
      </c>
      <c r="C93" s="61">
        <v>7</v>
      </c>
      <c r="D93" s="62">
        <v>7</v>
      </c>
      <c r="E93" s="47">
        <v>4310000</v>
      </c>
      <c r="F93" s="47"/>
      <c r="G93" s="78">
        <v>5</v>
      </c>
      <c r="H93" s="64"/>
      <c r="I93" s="65"/>
    </row>
    <row r="94" spans="1:9" ht="16.5" customHeight="1">
      <c r="A94" s="82" t="s">
        <v>96</v>
      </c>
      <c r="B94" s="47">
        <v>650</v>
      </c>
      <c r="C94" s="61">
        <v>7</v>
      </c>
      <c r="D94" s="62">
        <v>7</v>
      </c>
      <c r="E94" s="47">
        <v>4310100</v>
      </c>
      <c r="F94" s="47"/>
      <c r="G94" s="78">
        <f>G95</f>
        <v>5</v>
      </c>
      <c r="H94" s="64"/>
      <c r="I94" s="65"/>
    </row>
    <row r="95" spans="1:9" ht="25.5">
      <c r="A95" s="82" t="s">
        <v>27</v>
      </c>
      <c r="B95" s="47">
        <v>650</v>
      </c>
      <c r="C95" s="61">
        <v>7</v>
      </c>
      <c r="D95" s="62">
        <v>7</v>
      </c>
      <c r="E95" s="47">
        <v>4310100</v>
      </c>
      <c r="F95" s="47">
        <v>500</v>
      </c>
      <c r="G95" s="78">
        <v>5</v>
      </c>
      <c r="H95" s="64"/>
      <c r="I95" s="65"/>
    </row>
    <row r="96" spans="1:9">
      <c r="A96" s="46" t="s">
        <v>66</v>
      </c>
      <c r="B96" s="68">
        <v>650</v>
      </c>
      <c r="C96" s="69">
        <v>8</v>
      </c>
      <c r="D96" s="74"/>
      <c r="E96" s="68"/>
      <c r="F96" s="68"/>
      <c r="G96" s="107">
        <f>G97</f>
        <v>7164.2999999999993</v>
      </c>
      <c r="H96" s="60" t="s">
        <v>88</v>
      </c>
      <c r="I96" s="76" t="s">
        <v>88</v>
      </c>
    </row>
    <row r="97" spans="1:9" ht="12.75" customHeight="1">
      <c r="A97" s="30" t="s">
        <v>44</v>
      </c>
      <c r="B97" s="31">
        <v>650</v>
      </c>
      <c r="C97" s="32">
        <v>8</v>
      </c>
      <c r="D97" s="33">
        <v>1</v>
      </c>
      <c r="E97" s="31"/>
      <c r="F97" s="31"/>
      <c r="G97" s="106">
        <f>G98+ G101+G104</f>
        <v>7164.2999999999993</v>
      </c>
      <c r="H97" s="41" t="s">
        <v>88</v>
      </c>
      <c r="I97" s="41"/>
    </row>
    <row r="98" spans="1:9" ht="25.5">
      <c r="A98" s="30" t="s">
        <v>67</v>
      </c>
      <c r="B98" s="31">
        <v>650</v>
      </c>
      <c r="C98" s="32">
        <v>8</v>
      </c>
      <c r="D98" s="33">
        <v>1</v>
      </c>
      <c r="E98" s="31">
        <v>4400000</v>
      </c>
      <c r="F98" s="31"/>
      <c r="G98" s="106">
        <f>G99</f>
        <v>6386.99</v>
      </c>
      <c r="H98" s="40"/>
      <c r="I98" s="40"/>
    </row>
    <row r="99" spans="1:9" ht="25.5">
      <c r="A99" s="30" t="s">
        <v>5</v>
      </c>
      <c r="B99" s="31">
        <v>650</v>
      </c>
      <c r="C99" s="32">
        <v>8</v>
      </c>
      <c r="D99" s="33">
        <v>1</v>
      </c>
      <c r="E99" s="31">
        <v>4409900</v>
      </c>
      <c r="F99" s="31"/>
      <c r="G99" s="106">
        <f>G100</f>
        <v>6386.99</v>
      </c>
      <c r="H99" s="40"/>
      <c r="I99" s="40"/>
    </row>
    <row r="100" spans="1:9" s="29" customFormat="1" ht="25.5">
      <c r="A100" s="30" t="s">
        <v>49</v>
      </c>
      <c r="B100" s="31">
        <v>650</v>
      </c>
      <c r="C100" s="32">
        <v>8</v>
      </c>
      <c r="D100" s="33">
        <v>1</v>
      </c>
      <c r="E100" s="31">
        <v>4409900</v>
      </c>
      <c r="F100" s="31">
        <v>1</v>
      </c>
      <c r="G100" s="106">
        <v>6386.99</v>
      </c>
      <c r="H100" s="42"/>
      <c r="I100" s="42"/>
    </row>
    <row r="101" spans="1:9">
      <c r="A101" s="30" t="s">
        <v>23</v>
      </c>
      <c r="B101" s="31">
        <v>650</v>
      </c>
      <c r="C101" s="32">
        <v>8</v>
      </c>
      <c r="D101" s="33">
        <v>1</v>
      </c>
      <c r="E101" s="31">
        <v>4420000</v>
      </c>
      <c r="F101" s="31"/>
      <c r="G101" s="111">
        <f>G102</f>
        <v>671.31</v>
      </c>
      <c r="H101" s="40"/>
      <c r="I101" s="40"/>
    </row>
    <row r="102" spans="1:9" ht="24.75" customHeight="1">
      <c r="A102" s="30" t="s">
        <v>5</v>
      </c>
      <c r="B102" s="31">
        <v>650</v>
      </c>
      <c r="C102" s="32">
        <v>8</v>
      </c>
      <c r="D102" s="33">
        <v>1</v>
      </c>
      <c r="E102" s="31">
        <v>4429900</v>
      </c>
      <c r="F102" s="31"/>
      <c r="G102" s="111">
        <f>G103</f>
        <v>671.31</v>
      </c>
      <c r="H102" s="40"/>
      <c r="I102" s="40"/>
    </row>
    <row r="103" spans="1:9" ht="25.5">
      <c r="A103" s="30" t="s">
        <v>49</v>
      </c>
      <c r="B103" s="31">
        <v>650</v>
      </c>
      <c r="C103" s="32">
        <v>8</v>
      </c>
      <c r="D103" s="33">
        <v>1</v>
      </c>
      <c r="E103" s="31">
        <v>4429900</v>
      </c>
      <c r="F103" s="31">
        <v>1</v>
      </c>
      <c r="G103" s="111">
        <v>671.31</v>
      </c>
      <c r="H103" s="40"/>
      <c r="I103" s="40"/>
    </row>
    <row r="104" spans="1:9" ht="38.25">
      <c r="A104" s="82" t="s">
        <v>99</v>
      </c>
      <c r="B104" s="47">
        <v>650</v>
      </c>
      <c r="C104" s="61">
        <v>8</v>
      </c>
      <c r="D104" s="62">
        <v>1</v>
      </c>
      <c r="E104" s="63">
        <v>4508500</v>
      </c>
      <c r="F104" s="47"/>
      <c r="G104" s="78">
        <f>G105</f>
        <v>106</v>
      </c>
      <c r="H104" s="64"/>
      <c r="I104" s="65"/>
    </row>
    <row r="105" spans="1:9">
      <c r="A105" s="82" t="s">
        <v>87</v>
      </c>
      <c r="B105" s="47">
        <v>650</v>
      </c>
      <c r="C105" s="61">
        <v>8</v>
      </c>
      <c r="D105" s="62">
        <v>1</v>
      </c>
      <c r="E105" s="63">
        <v>4508500</v>
      </c>
      <c r="F105" s="47">
        <v>13</v>
      </c>
      <c r="G105" s="78">
        <v>106</v>
      </c>
      <c r="H105" s="64"/>
      <c r="I105" s="65"/>
    </row>
    <row r="106" spans="1:9">
      <c r="A106" s="46" t="s">
        <v>6</v>
      </c>
      <c r="B106" s="68">
        <v>650</v>
      </c>
      <c r="C106" s="69">
        <v>11</v>
      </c>
      <c r="D106" s="74"/>
      <c r="E106" s="68"/>
      <c r="F106" s="68"/>
      <c r="G106" s="70">
        <f>G107</f>
        <v>106</v>
      </c>
      <c r="H106" s="60" t="s">
        <v>88</v>
      </c>
      <c r="I106" s="60" t="s">
        <v>88</v>
      </c>
    </row>
    <row r="107" spans="1:9">
      <c r="A107" s="30" t="s">
        <v>24</v>
      </c>
      <c r="B107" s="31">
        <v>650</v>
      </c>
      <c r="C107" s="32">
        <v>11</v>
      </c>
      <c r="D107" s="33">
        <v>1</v>
      </c>
      <c r="E107" s="31"/>
      <c r="F107" s="31"/>
      <c r="G107" s="59">
        <f>G108</f>
        <v>106</v>
      </c>
      <c r="H107" s="41"/>
      <c r="I107" s="40"/>
    </row>
    <row r="108" spans="1:9" ht="23.25" customHeight="1">
      <c r="A108" s="86" t="s">
        <v>97</v>
      </c>
      <c r="B108" s="47">
        <v>650</v>
      </c>
      <c r="C108" s="61">
        <v>11</v>
      </c>
      <c r="D108" s="62">
        <v>1</v>
      </c>
      <c r="E108" s="47">
        <v>5120000</v>
      </c>
      <c r="F108" s="47"/>
      <c r="G108" s="78">
        <f>G109</f>
        <v>106</v>
      </c>
      <c r="H108" s="64"/>
      <c r="I108" s="65"/>
    </row>
    <row r="109" spans="1:9" ht="25.5">
      <c r="A109" s="86" t="s">
        <v>98</v>
      </c>
      <c r="B109" s="47">
        <v>650</v>
      </c>
      <c r="C109" s="61">
        <v>11</v>
      </c>
      <c r="D109" s="62">
        <v>1</v>
      </c>
      <c r="E109" s="47">
        <v>5129700</v>
      </c>
      <c r="F109" s="47"/>
      <c r="G109" s="78">
        <f>G110</f>
        <v>106</v>
      </c>
      <c r="H109" s="64"/>
      <c r="I109" s="65"/>
    </row>
    <row r="110" spans="1:9" ht="23.25" customHeight="1">
      <c r="A110" s="86" t="s">
        <v>29</v>
      </c>
      <c r="B110" s="47">
        <v>650</v>
      </c>
      <c r="C110" s="61">
        <v>11</v>
      </c>
      <c r="D110" s="62">
        <v>1</v>
      </c>
      <c r="E110" s="47">
        <v>5129700</v>
      </c>
      <c r="F110" s="47">
        <v>500</v>
      </c>
      <c r="G110" s="78">
        <v>106</v>
      </c>
      <c r="H110" s="64"/>
      <c r="I110" s="65"/>
    </row>
    <row r="111" spans="1:9" ht="39" customHeight="1">
      <c r="A111" s="46" t="s">
        <v>101</v>
      </c>
      <c r="B111" s="68">
        <v>650</v>
      </c>
      <c r="C111" s="69">
        <v>14</v>
      </c>
      <c r="D111" s="74"/>
      <c r="E111" s="77"/>
      <c r="F111" s="68"/>
      <c r="G111" s="60">
        <f xml:space="preserve"> G112</f>
        <v>4446.8</v>
      </c>
      <c r="H111" s="60" t="s">
        <v>88</v>
      </c>
      <c r="I111" s="60" t="s">
        <v>88</v>
      </c>
    </row>
    <row r="112" spans="1:9" ht="43.5" customHeight="1">
      <c r="A112" s="87" t="s">
        <v>79</v>
      </c>
      <c r="B112" s="31">
        <v>650</v>
      </c>
      <c r="C112" s="32">
        <v>14</v>
      </c>
      <c r="D112" s="33">
        <v>3</v>
      </c>
      <c r="E112" s="34"/>
      <c r="F112" s="31"/>
      <c r="G112" s="80">
        <f>G113</f>
        <v>4446.8</v>
      </c>
      <c r="H112" s="45" t="str">
        <f t="shared" ref="H112:I112" si="2">H113</f>
        <v xml:space="preserve"> </v>
      </c>
      <c r="I112" s="45" t="str">
        <f t="shared" si="2"/>
        <v xml:space="preserve"> </v>
      </c>
    </row>
    <row r="113" spans="1:9">
      <c r="A113" s="30" t="s">
        <v>50</v>
      </c>
      <c r="B113" s="31">
        <v>650</v>
      </c>
      <c r="C113" s="32">
        <v>14</v>
      </c>
      <c r="D113" s="33">
        <v>3</v>
      </c>
      <c r="E113" s="34">
        <v>5210000</v>
      </c>
      <c r="F113" s="31"/>
      <c r="G113" s="80">
        <f>G114</f>
        <v>4446.8</v>
      </c>
      <c r="H113" s="45" t="s">
        <v>88</v>
      </c>
      <c r="I113" s="45" t="s">
        <v>88</v>
      </c>
    </row>
    <row r="114" spans="1:9" ht="104.25" customHeight="1">
      <c r="A114" s="82" t="s">
        <v>102</v>
      </c>
      <c r="B114" s="47">
        <v>650</v>
      </c>
      <c r="C114" s="61">
        <v>14</v>
      </c>
      <c r="D114" s="62">
        <v>3</v>
      </c>
      <c r="E114" s="63">
        <v>5210200</v>
      </c>
      <c r="F114" s="47"/>
      <c r="G114" s="78">
        <f>G115</f>
        <v>4446.8</v>
      </c>
      <c r="H114" s="65"/>
      <c r="I114" s="65"/>
    </row>
    <row r="115" spans="1:9" ht="51">
      <c r="A115" s="82" t="s">
        <v>103</v>
      </c>
      <c r="B115" s="47">
        <v>650</v>
      </c>
      <c r="C115" s="61">
        <v>14</v>
      </c>
      <c r="D115" s="62">
        <v>3</v>
      </c>
      <c r="E115" s="63">
        <v>5210214</v>
      </c>
      <c r="F115" s="47" t="s">
        <v>88</v>
      </c>
      <c r="G115" s="78">
        <f>G116</f>
        <v>4446.8</v>
      </c>
      <c r="H115" s="65"/>
      <c r="I115" s="65"/>
    </row>
    <row r="116" spans="1:9">
      <c r="A116" s="82" t="s">
        <v>104</v>
      </c>
      <c r="B116" s="47">
        <v>650</v>
      </c>
      <c r="C116" s="61">
        <v>14</v>
      </c>
      <c r="D116" s="62">
        <v>3</v>
      </c>
      <c r="E116" s="63">
        <v>5210214</v>
      </c>
      <c r="F116" s="47">
        <v>9</v>
      </c>
      <c r="G116" s="78">
        <v>4446.8</v>
      </c>
      <c r="H116" s="65"/>
      <c r="I116" s="65"/>
    </row>
    <row r="117" spans="1:9">
      <c r="A117" s="37" t="s">
        <v>7</v>
      </c>
      <c r="B117" s="37"/>
      <c r="C117" s="37"/>
      <c r="D117" s="37"/>
      <c r="E117" s="37"/>
      <c r="F117" s="37"/>
      <c r="G117" s="112">
        <f>G17+G41+G46+G54+G70+G91+G96+G106+G111</f>
        <v>36740.599000000002</v>
      </c>
      <c r="H117" s="113">
        <f>H32+H41+H70+H54</f>
        <v>7060.3389999999999</v>
      </c>
      <c r="I117" s="113" t="s">
        <v>88</v>
      </c>
    </row>
    <row r="118" spans="1:9">
      <c r="G118" s="44"/>
      <c r="H118" s="43"/>
      <c r="I118" s="43"/>
    </row>
    <row r="119" spans="1:9">
      <c r="G119" s="44"/>
      <c r="H119" s="43"/>
      <c r="I119" s="43"/>
    </row>
    <row r="120" spans="1:9">
      <c r="G120" s="44"/>
      <c r="H120" s="43"/>
      <c r="I120" s="43"/>
    </row>
    <row r="121" spans="1:9">
      <c r="G121" s="44"/>
      <c r="H121" s="43"/>
      <c r="I121" s="43"/>
    </row>
    <row r="122" spans="1:9">
      <c r="G122" s="44"/>
      <c r="H122" s="43"/>
      <c r="I122" s="43"/>
    </row>
    <row r="123" spans="1:9">
      <c r="G123" s="44"/>
      <c r="H123" s="43"/>
      <c r="I123" s="43"/>
    </row>
    <row r="124" spans="1:9">
      <c r="G124" s="44"/>
      <c r="H124" s="43"/>
      <c r="I124" s="43"/>
    </row>
    <row r="125" spans="1:9">
      <c r="G125" s="44"/>
      <c r="H125" s="43"/>
      <c r="I125" s="43"/>
    </row>
    <row r="126" spans="1:9">
      <c r="G126" s="44"/>
      <c r="H126" s="43"/>
      <c r="I126" s="43"/>
    </row>
    <row r="127" spans="1:9">
      <c r="G127" s="44"/>
      <c r="H127" s="43"/>
      <c r="I127" s="43"/>
    </row>
    <row r="128" spans="1:9">
      <c r="G128" s="44"/>
      <c r="H128" s="43"/>
      <c r="I128" s="43"/>
    </row>
    <row r="129" spans="7:9">
      <c r="G129" s="44"/>
      <c r="H129" s="43"/>
      <c r="I129" s="43"/>
    </row>
    <row r="130" spans="7:9">
      <c r="G130" s="44"/>
      <c r="H130" s="43"/>
      <c r="I130" s="43"/>
    </row>
    <row r="131" spans="7:9">
      <c r="G131" s="44"/>
      <c r="H131" s="43"/>
      <c r="I131" s="43"/>
    </row>
    <row r="132" spans="7:9">
      <c r="G132" s="44"/>
      <c r="H132" s="43"/>
      <c r="I132" s="43"/>
    </row>
    <row r="133" spans="7:9">
      <c r="G133" s="44"/>
      <c r="H133" s="43"/>
      <c r="I133" s="43"/>
    </row>
    <row r="134" spans="7:9">
      <c r="G134" s="44"/>
      <c r="H134" s="43"/>
      <c r="I134" s="43"/>
    </row>
    <row r="135" spans="7:9">
      <c r="G135" s="44"/>
      <c r="H135" s="43"/>
      <c r="I135" s="43"/>
    </row>
    <row r="136" spans="7:9">
      <c r="G136" s="44"/>
      <c r="H136" s="43"/>
      <c r="I136" s="43"/>
    </row>
    <row r="137" spans="7:9">
      <c r="G137" s="44"/>
      <c r="H137" s="43"/>
      <c r="I137" s="43"/>
    </row>
    <row r="138" spans="7:9">
      <c r="G138" s="44"/>
      <c r="H138" s="43"/>
      <c r="I138" s="43"/>
    </row>
    <row r="139" spans="7:9">
      <c r="G139" s="44"/>
      <c r="H139" s="43"/>
      <c r="I139" s="43"/>
    </row>
    <row r="140" spans="7:9">
      <c r="G140" s="44"/>
      <c r="H140" s="43"/>
      <c r="I140" s="43"/>
    </row>
    <row r="141" spans="7:9">
      <c r="G141" s="44"/>
      <c r="H141" s="43"/>
      <c r="I141" s="43"/>
    </row>
    <row r="142" spans="7:9">
      <c r="G142" s="44"/>
      <c r="H142" s="43"/>
      <c r="I142" s="43"/>
    </row>
    <row r="143" spans="7:9">
      <c r="G143" s="44"/>
      <c r="H143" s="43"/>
      <c r="I143" s="43"/>
    </row>
    <row r="144" spans="7:9">
      <c r="G144" s="44"/>
      <c r="H144" s="43"/>
      <c r="I144" s="43"/>
    </row>
    <row r="145" spans="7:9">
      <c r="G145" s="44"/>
      <c r="H145" s="43"/>
      <c r="I145" s="43"/>
    </row>
    <row r="146" spans="7:9">
      <c r="G146" s="44"/>
      <c r="H146" s="43"/>
      <c r="I146" s="43"/>
    </row>
    <row r="147" spans="7:9">
      <c r="G147" s="44"/>
      <c r="H147" s="43"/>
      <c r="I147" s="43"/>
    </row>
    <row r="148" spans="7:9">
      <c r="G148" s="44"/>
      <c r="H148" s="43"/>
      <c r="I148" s="43"/>
    </row>
    <row r="149" spans="7:9">
      <c r="G149" s="44"/>
      <c r="H149" s="43"/>
      <c r="I149" s="43"/>
    </row>
    <row r="150" spans="7:9">
      <c r="G150" s="44"/>
      <c r="H150" s="43"/>
      <c r="I150" s="43"/>
    </row>
    <row r="151" spans="7:9">
      <c r="G151" s="44"/>
      <c r="H151" s="43"/>
      <c r="I151" s="43"/>
    </row>
    <row r="152" spans="7:9">
      <c r="G152" s="44"/>
      <c r="H152" s="43"/>
      <c r="I152" s="43"/>
    </row>
    <row r="153" spans="7:9">
      <c r="G153" s="44"/>
      <c r="H153" s="43"/>
      <c r="I153" s="43"/>
    </row>
    <row r="154" spans="7:9">
      <c r="G154" s="44"/>
      <c r="H154" s="43"/>
      <c r="I154" s="43"/>
    </row>
    <row r="155" spans="7:9">
      <c r="G155" s="44"/>
      <c r="H155" s="43"/>
      <c r="I155" s="43"/>
    </row>
    <row r="156" spans="7:9">
      <c r="G156" s="44"/>
      <c r="H156" s="43"/>
      <c r="I156" s="43"/>
    </row>
    <row r="157" spans="7:9">
      <c r="G157" s="44"/>
      <c r="H157" s="43"/>
      <c r="I157" s="43"/>
    </row>
    <row r="158" spans="7:9">
      <c r="G158" s="44"/>
      <c r="H158" s="43"/>
      <c r="I158" s="43"/>
    </row>
    <row r="159" spans="7:9">
      <c r="G159" s="44"/>
      <c r="H159" s="43"/>
      <c r="I159" s="43"/>
    </row>
    <row r="160" spans="7:9">
      <c r="G160" s="44"/>
      <c r="H160" s="43"/>
      <c r="I160" s="43"/>
    </row>
    <row r="161" spans="7:9">
      <c r="G161" s="44"/>
      <c r="H161" s="43"/>
      <c r="I161" s="43"/>
    </row>
    <row r="162" spans="7:9">
      <c r="G162" s="44"/>
      <c r="H162" s="43"/>
      <c r="I162" s="43"/>
    </row>
    <row r="163" spans="7:9">
      <c r="G163" s="44"/>
      <c r="H163" s="43"/>
      <c r="I163" s="43"/>
    </row>
    <row r="164" spans="7:9">
      <c r="G164" s="44"/>
      <c r="H164" s="43"/>
      <c r="I164" s="43"/>
    </row>
    <row r="165" spans="7:9">
      <c r="G165" s="44"/>
      <c r="H165" s="43"/>
      <c r="I165" s="43"/>
    </row>
    <row r="166" spans="7:9">
      <c r="G166" s="44"/>
      <c r="H166" s="43"/>
      <c r="I166" s="43"/>
    </row>
    <row r="167" spans="7:9">
      <c r="G167" s="44"/>
      <c r="H167" s="43"/>
      <c r="I167" s="43"/>
    </row>
    <row r="168" spans="7:9">
      <c r="G168" s="44"/>
      <c r="H168" s="43"/>
      <c r="I168" s="43"/>
    </row>
    <row r="169" spans="7:9">
      <c r="G169" s="44"/>
      <c r="H169" s="43"/>
      <c r="I169" s="43"/>
    </row>
    <row r="170" spans="7:9">
      <c r="G170" s="44"/>
      <c r="H170" s="43"/>
      <c r="I170" s="43"/>
    </row>
    <row r="171" spans="7:9">
      <c r="G171" s="44"/>
      <c r="H171" s="43"/>
      <c r="I171" s="43"/>
    </row>
    <row r="172" spans="7:9">
      <c r="G172" s="44"/>
      <c r="H172" s="43"/>
      <c r="I172" s="43"/>
    </row>
    <row r="173" spans="7:9">
      <c r="G173" s="44"/>
      <c r="H173" s="43"/>
      <c r="I173" s="43"/>
    </row>
    <row r="174" spans="7:9">
      <c r="G174" s="44"/>
      <c r="H174" s="43"/>
      <c r="I174" s="43"/>
    </row>
    <row r="175" spans="7:9">
      <c r="G175" s="44"/>
      <c r="H175" s="43"/>
      <c r="I175" s="43"/>
    </row>
    <row r="176" spans="7:9">
      <c r="G176" s="44"/>
      <c r="H176" s="43"/>
      <c r="I176" s="43"/>
    </row>
    <row r="179" spans="7:7">
      <c r="G179" s="44"/>
    </row>
  </sheetData>
  <autoFilter ref="C5:F176"/>
  <mergeCells count="12">
    <mergeCell ref="A13:H13"/>
    <mergeCell ref="G5:I5"/>
    <mergeCell ref="G6:I6"/>
    <mergeCell ref="G7:I7"/>
    <mergeCell ref="G8:I8"/>
    <mergeCell ref="A10:H10"/>
    <mergeCell ref="A11:H11"/>
    <mergeCell ref="G1:I1"/>
    <mergeCell ref="G2:I2"/>
    <mergeCell ref="G3:I3"/>
    <mergeCell ref="G4:I4"/>
    <mergeCell ref="A12:H12"/>
  </mergeCells>
  <phoneticPr fontId="0" type="noConversion"/>
  <pageMargins left="0.66" right="0.19685039370078741" top="0.47244094488188981" bottom="1.1499999999999999" header="0.47244094488188981" footer="0.48"/>
  <pageSetup paperSize="9" scale="80" orientation="portrait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2011-10-06T09:01:29Z</cp:lastPrinted>
  <dcterms:created xsi:type="dcterms:W3CDTF">2007-10-01T08:39:13Z</dcterms:created>
  <dcterms:modified xsi:type="dcterms:W3CDTF">2011-10-06T09:01:31Z</dcterms:modified>
</cp:coreProperties>
</file>